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VAISHNAVI\GUJRAT\VADEKHAN\FINAL REPORT - submitted to BASHA SIR\Vadekhan Limestone Block Report\ANNEXURE ✓\"/>
    </mc:Choice>
  </mc:AlternateContent>
  <xr:revisionPtr revIDLastSave="0" documentId="13_ncr:1_{92B4EB59-A225-4021-B670-3258F8C08B06}" xr6:coauthVersionLast="47" xr6:coauthVersionMax="47" xr10:uidLastSave="{00000000-0000-0000-0000-000000000000}"/>
  <bookViews>
    <workbookView xWindow="-120" yWindow="-120" windowWidth="29040" windowHeight="15720" firstSheet="9" activeTab="15" xr2:uid="{00000000-000D-0000-FFFF-FFFF00000000}"/>
  </bookViews>
  <sheets>
    <sheet name="ANNEXURE 1 " sheetId="15" r:id="rId1"/>
    <sheet name="ANNEXURE 2" sheetId="16" r:id="rId2"/>
    <sheet name="ANNEXURE 3" sheetId="1" r:id="rId3"/>
    <sheet name="ANNEXURE 4" sheetId="19" r:id="rId4"/>
    <sheet name="ANNEXURE 5" sheetId="13" r:id="rId5"/>
    <sheet name="ANNEXURE 6" sheetId="18" r:id="rId6"/>
    <sheet name="ANNEXURE 7" sheetId="20" r:id="rId7"/>
    <sheet name="ANNEXURE 8" sheetId="12" r:id="rId8"/>
    <sheet name="ANNEXURE 9(A)" sheetId="3" r:id="rId9"/>
    <sheet name="ANNEXURE 9(B)" sheetId="21" r:id="rId10"/>
    <sheet name="ANNEXURE 10" sheetId="4" r:id="rId11"/>
    <sheet name="ANNEXURE 11 A" sheetId="7" r:id="rId12"/>
    <sheet name="ANNEXURE 11 B" sheetId="9" r:id="rId13"/>
    <sheet name="ANNEXURE 11 C" sheetId="10" r:id="rId14"/>
    <sheet name="ANNEXURE 12" sheetId="5" r:id="rId15"/>
    <sheet name="ANNEXURE 13" sheetId="22" r:id="rId16"/>
  </sheets>
  <definedNames>
    <definedName name="_xlnm.Print_Area" localSheetId="11">'ANNEXURE 11 A'!$B$2:$Q$16</definedName>
    <definedName name="_xlnm.Print_Area" localSheetId="2">'ANNEXURE 3'!$B$2:$K$67</definedName>
    <definedName name="_xlnm.Print_Area" localSheetId="7">'ANNEXURE 8'!$B$2:$I$20</definedName>
    <definedName name="_xlnm.Print_Area" localSheetId="8">'ANNEXURE 9(A)'!$C$1:$Q$27</definedName>
    <definedName name="_xlnm.Print_Titles" localSheetId="2">'ANNEXURE 3'!$5:$6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1" l="1"/>
  <c r="J20" i="21"/>
  <c r="Q19" i="21"/>
  <c r="R19" i="21" s="1"/>
  <c r="M19" i="21"/>
  <c r="N19" i="21" s="1"/>
  <c r="K19" i="21"/>
  <c r="Q18" i="21"/>
  <c r="R18" i="21" s="1"/>
  <c r="M18" i="21"/>
  <c r="N18" i="21" s="1"/>
  <c r="K18" i="21"/>
  <c r="Q17" i="21"/>
  <c r="R17" i="21" s="1"/>
  <c r="M17" i="21"/>
  <c r="N17" i="21" s="1"/>
  <c r="K17" i="21"/>
  <c r="Q16" i="21"/>
  <c r="R16" i="21" s="1"/>
  <c r="M16" i="21"/>
  <c r="N16" i="21" s="1"/>
  <c r="K16" i="21"/>
  <c r="Q15" i="21"/>
  <c r="R15" i="21" s="1"/>
  <c r="M15" i="21"/>
  <c r="N15" i="21" s="1"/>
  <c r="K15" i="21"/>
  <c r="Q14" i="21"/>
  <c r="R14" i="21" s="1"/>
  <c r="M14" i="21"/>
  <c r="N14" i="21" s="1"/>
  <c r="K14" i="21"/>
  <c r="Q13" i="21"/>
  <c r="R13" i="21" s="1"/>
  <c r="M13" i="21"/>
  <c r="N13" i="21" s="1"/>
  <c r="K13" i="21"/>
  <c r="Q12" i="21"/>
  <c r="R12" i="21" s="1"/>
  <c r="M12" i="21"/>
  <c r="N12" i="21" s="1"/>
  <c r="K12" i="21"/>
  <c r="Q11" i="21"/>
  <c r="R11" i="21" s="1"/>
  <c r="N11" i="21"/>
  <c r="M11" i="21"/>
  <c r="K11" i="21"/>
  <c r="Q10" i="21"/>
  <c r="R10" i="21" s="1"/>
  <c r="M10" i="21"/>
  <c r="N10" i="21" s="1"/>
  <c r="I10" i="21"/>
  <c r="K10" i="21" s="1"/>
  <c r="Q9" i="21"/>
  <c r="R9" i="21" s="1"/>
  <c r="M9" i="21"/>
  <c r="N9" i="21" s="1"/>
  <c r="I9" i="21"/>
  <c r="Q8" i="21"/>
  <c r="R8" i="21" s="1"/>
  <c r="M8" i="21"/>
  <c r="N8" i="21" s="1"/>
  <c r="K8" i="21"/>
  <c r="Q7" i="21"/>
  <c r="M7" i="21"/>
  <c r="K7" i="21"/>
  <c r="R16" i="9"/>
  <c r="N16" i="9"/>
  <c r="N15" i="9"/>
  <c r="O15" i="9"/>
  <c r="P15" i="9"/>
  <c r="Q15" i="9"/>
  <c r="R15" i="9"/>
  <c r="R8" i="9"/>
  <c r="R9" i="9"/>
  <c r="R10" i="9"/>
  <c r="R11" i="9"/>
  <c r="R12" i="9"/>
  <c r="R13" i="9"/>
  <c r="R14" i="9"/>
  <c r="R7" i="9"/>
  <c r="N8" i="9"/>
  <c r="N9" i="9"/>
  <c r="N10" i="9"/>
  <c r="N11" i="9"/>
  <c r="N12" i="9"/>
  <c r="N13" i="9"/>
  <c r="N14" i="9"/>
  <c r="N7" i="9"/>
  <c r="Q16" i="7"/>
  <c r="Q15" i="7"/>
  <c r="Q7" i="7"/>
  <c r="Q8" i="7"/>
  <c r="Q9" i="7"/>
  <c r="Q10" i="7"/>
  <c r="Q11" i="7"/>
  <c r="Q12" i="7"/>
  <c r="Q13" i="7"/>
  <c r="Q14" i="7"/>
  <c r="Q6" i="7"/>
  <c r="M16" i="7"/>
  <c r="M15" i="7"/>
  <c r="M7" i="7"/>
  <c r="M8" i="7"/>
  <c r="M9" i="7"/>
  <c r="M10" i="7"/>
  <c r="M11" i="7"/>
  <c r="M12" i="7"/>
  <c r="M13" i="7"/>
  <c r="M14" i="7"/>
  <c r="M6" i="7"/>
  <c r="J8" i="10"/>
  <c r="E6" i="10"/>
  <c r="E9" i="9"/>
  <c r="E8" i="9"/>
  <c r="D8" i="7"/>
  <c r="L11" i="3"/>
  <c r="M11" i="3" s="1"/>
  <c r="F14" i="3"/>
  <c r="F13" i="3"/>
  <c r="G10" i="10"/>
  <c r="E10" i="10"/>
  <c r="P9" i="10"/>
  <c r="K9" i="10"/>
  <c r="H9" i="10"/>
  <c r="J9" i="10" s="1"/>
  <c r="P8" i="10"/>
  <c r="K8" i="10"/>
  <c r="H8" i="10"/>
  <c r="P7" i="10"/>
  <c r="K7" i="10"/>
  <c r="H7" i="10"/>
  <c r="J7" i="10" s="1"/>
  <c r="P6" i="10"/>
  <c r="K6" i="10"/>
  <c r="H6" i="10"/>
  <c r="J6" i="10" s="1"/>
  <c r="G15" i="9"/>
  <c r="E15" i="9"/>
  <c r="O14" i="9"/>
  <c r="K14" i="9"/>
  <c r="H14" i="9"/>
  <c r="J14" i="9" s="1"/>
  <c r="O13" i="9"/>
  <c r="K13" i="9"/>
  <c r="H13" i="9"/>
  <c r="J13" i="9" s="1"/>
  <c r="O12" i="9"/>
  <c r="K12" i="9"/>
  <c r="H12" i="9"/>
  <c r="J12" i="9" s="1"/>
  <c r="O11" i="9"/>
  <c r="K11" i="9"/>
  <c r="H11" i="9"/>
  <c r="J11" i="9" s="1"/>
  <c r="O10" i="9"/>
  <c r="K10" i="9"/>
  <c r="H10" i="9"/>
  <c r="J10" i="9" s="1"/>
  <c r="O9" i="9"/>
  <c r="K9" i="9"/>
  <c r="H9" i="9"/>
  <c r="J9" i="9" s="1"/>
  <c r="O8" i="9"/>
  <c r="K8" i="9"/>
  <c r="H8" i="9"/>
  <c r="J8" i="9" s="1"/>
  <c r="O7" i="9"/>
  <c r="K7" i="9"/>
  <c r="H7" i="9"/>
  <c r="J7" i="9" s="1"/>
  <c r="F15" i="7"/>
  <c r="D15" i="7"/>
  <c r="N14" i="7"/>
  <c r="J14" i="7"/>
  <c r="G14" i="7"/>
  <c r="I14" i="7" s="1"/>
  <c r="N13" i="7"/>
  <c r="J13" i="7"/>
  <c r="G13" i="7"/>
  <c r="I13" i="7" s="1"/>
  <c r="N12" i="7"/>
  <c r="J12" i="7"/>
  <c r="G12" i="7"/>
  <c r="I12" i="7" s="1"/>
  <c r="N11" i="7"/>
  <c r="J11" i="7"/>
  <c r="G11" i="7"/>
  <c r="I11" i="7" s="1"/>
  <c r="N10" i="7"/>
  <c r="J10" i="7"/>
  <c r="G10" i="7"/>
  <c r="I10" i="7" s="1"/>
  <c r="N9" i="7"/>
  <c r="J9" i="7"/>
  <c r="G9" i="7"/>
  <c r="I9" i="7" s="1"/>
  <c r="N8" i="7"/>
  <c r="J8" i="7"/>
  <c r="G8" i="7"/>
  <c r="I8" i="7" s="1"/>
  <c r="N7" i="7"/>
  <c r="J7" i="7"/>
  <c r="G7" i="7"/>
  <c r="I7" i="7" s="1"/>
  <c r="N6" i="7"/>
  <c r="J6" i="7"/>
  <c r="G6" i="7"/>
  <c r="I6" i="7" s="1"/>
  <c r="I284" i="15"/>
  <c r="I283" i="15"/>
  <c r="I282" i="15"/>
  <c r="I281" i="15"/>
  <c r="I280" i="15"/>
  <c r="I279" i="15"/>
  <c r="I278" i="15"/>
  <c r="I277" i="15"/>
  <c r="I276" i="15"/>
  <c r="I275" i="15"/>
  <c r="I264" i="15"/>
  <c r="I263" i="15"/>
  <c r="I262" i="15"/>
  <c r="I261" i="15"/>
  <c r="I260" i="15"/>
  <c r="I259" i="15"/>
  <c r="I258" i="15"/>
  <c r="I257" i="15"/>
  <c r="I256" i="15"/>
  <c r="I255" i="15"/>
  <c r="I254" i="15"/>
  <c r="I253" i="15"/>
  <c r="I252" i="15"/>
  <c r="I251" i="15"/>
  <c r="I250" i="15"/>
  <c r="I249" i="15"/>
  <c r="L237" i="15"/>
  <c r="L236" i="15"/>
  <c r="I236" i="15"/>
  <c r="I235" i="15"/>
  <c r="L234" i="15"/>
  <c r="I234" i="15"/>
  <c r="I233" i="15"/>
  <c r="L232" i="15"/>
  <c r="I232" i="15"/>
  <c r="I231" i="15"/>
  <c r="L230" i="15"/>
  <c r="I230" i="15"/>
  <c r="I229" i="15"/>
  <c r="J229" i="15" s="1"/>
  <c r="L228" i="15"/>
  <c r="I228" i="15"/>
  <c r="L218" i="15"/>
  <c r="I218" i="15"/>
  <c r="I217" i="15"/>
  <c r="L216" i="15"/>
  <c r="I216" i="15"/>
  <c r="I215" i="15"/>
  <c r="I214" i="15"/>
  <c r="L213" i="15"/>
  <c r="I213" i="15"/>
  <c r="L212" i="15"/>
  <c r="I212" i="15"/>
  <c r="I211" i="15"/>
  <c r="I210" i="15"/>
  <c r="L209" i="15"/>
  <c r="I209" i="15"/>
  <c r="I208" i="15"/>
  <c r="I207" i="15"/>
  <c r="L206" i="15"/>
  <c r="I206" i="15"/>
  <c r="I205" i="15"/>
  <c r="I204" i="15"/>
  <c r="L203" i="15"/>
  <c r="I203" i="15"/>
  <c r="I193" i="15"/>
  <c r="L192" i="15"/>
  <c r="I192" i="15"/>
  <c r="L191" i="15"/>
  <c r="I191" i="15"/>
  <c r="I190" i="15"/>
  <c r="L189" i="15"/>
  <c r="I189" i="15"/>
  <c r="I188" i="15"/>
  <c r="I187" i="15"/>
  <c r="I186" i="15"/>
  <c r="L185" i="15"/>
  <c r="I185" i="15"/>
  <c r="I175" i="15"/>
  <c r="L174" i="15"/>
  <c r="I174" i="15"/>
  <c r="L173" i="15"/>
  <c r="I173" i="15"/>
  <c r="I172" i="15"/>
  <c r="I171" i="15"/>
  <c r="L170" i="15"/>
  <c r="I170" i="15"/>
  <c r="L160" i="15"/>
  <c r="I160" i="15"/>
  <c r="L159" i="15"/>
  <c r="I159" i="15"/>
  <c r="I158" i="15"/>
  <c r="I157" i="15"/>
  <c r="I156" i="15"/>
  <c r="I155" i="15"/>
  <c r="L154" i="15"/>
  <c r="I154" i="15"/>
  <c r="I142" i="15"/>
  <c r="I141" i="15"/>
  <c r="I140" i="15"/>
  <c r="I139" i="15"/>
  <c r="I138" i="15"/>
  <c r="I128" i="15"/>
  <c r="I127" i="15"/>
  <c r="I126" i="15"/>
  <c r="I125" i="15"/>
  <c r="I124" i="15"/>
  <c r="I123" i="15"/>
  <c r="I122" i="15"/>
  <c r="I121" i="15"/>
  <c r="I120" i="15"/>
  <c r="I119" i="15"/>
  <c r="I118" i="15"/>
  <c r="I117" i="15"/>
  <c r="I105" i="15"/>
  <c r="I104" i="15"/>
  <c r="I103" i="15"/>
  <c r="I102" i="15"/>
  <c r="I101" i="15"/>
  <c r="I100" i="15"/>
  <c r="I99" i="15"/>
  <c r="I98" i="15"/>
  <c r="I97" i="15"/>
  <c r="I96" i="15"/>
  <c r="I95" i="15"/>
  <c r="I94" i="15"/>
  <c r="L93" i="15"/>
  <c r="I93" i="15"/>
  <c r="I83" i="15"/>
  <c r="L82" i="15"/>
  <c r="I82" i="15"/>
  <c r="I81" i="15"/>
  <c r="L80" i="15"/>
  <c r="I80" i="15"/>
  <c r="I79" i="15"/>
  <c r="I78" i="15"/>
  <c r="J78" i="15" s="1"/>
  <c r="L77" i="15"/>
  <c r="I77" i="15"/>
  <c r="I66" i="15"/>
  <c r="L65" i="15"/>
  <c r="I65" i="15"/>
  <c r="I64" i="15"/>
  <c r="L63" i="15"/>
  <c r="I63" i="15"/>
  <c r="A63" i="15"/>
  <c r="I62" i="15"/>
  <c r="L61" i="15"/>
  <c r="I61" i="15"/>
  <c r="I60" i="15"/>
  <c r="L59" i="15"/>
  <c r="I59" i="15"/>
  <c r="I58" i="15"/>
  <c r="I57" i="15"/>
  <c r="L56" i="15"/>
  <c r="I56" i="15"/>
  <c r="I55" i="15"/>
  <c r="I54" i="15"/>
  <c r="L53" i="15"/>
  <c r="I53" i="15"/>
  <c r="J53" i="15" s="1"/>
  <c r="I41" i="15"/>
  <c r="I40" i="15"/>
  <c r="I39" i="15"/>
  <c r="L38" i="15"/>
  <c r="I38" i="15"/>
  <c r="I37" i="15"/>
  <c r="L36" i="15"/>
  <c r="I36" i="15"/>
  <c r="I35" i="15"/>
  <c r="I34" i="15"/>
  <c r="L33" i="15"/>
  <c r="I33" i="15"/>
  <c r="I32" i="15"/>
  <c r="I31" i="15"/>
  <c r="L30" i="15"/>
  <c r="I30" i="15"/>
  <c r="I29" i="15"/>
  <c r="I28" i="15"/>
  <c r="I27" i="15"/>
  <c r="I26" i="15"/>
  <c r="I25" i="15"/>
  <c r="I24" i="15"/>
  <c r="I23" i="15"/>
  <c r="L22" i="15"/>
  <c r="I22" i="15"/>
  <c r="I21" i="15"/>
  <c r="I20" i="15"/>
  <c r="I19" i="15"/>
  <c r="I18" i="15"/>
  <c r="I17" i="15"/>
  <c r="I16" i="15"/>
  <c r="I15" i="15"/>
  <c r="L14" i="15"/>
  <c r="I14" i="15"/>
  <c r="I13" i="15"/>
  <c r="I12" i="15"/>
  <c r="L11" i="15"/>
  <c r="I11" i="15"/>
  <c r="S19" i="21" l="1"/>
  <c r="T19" i="21" s="1"/>
  <c r="O19" i="21"/>
  <c r="P19" i="21" s="1"/>
  <c r="O18" i="21"/>
  <c r="P18" i="21" s="1"/>
  <c r="S18" i="21"/>
  <c r="T18" i="21" s="1"/>
  <c r="O17" i="21"/>
  <c r="P17" i="21" s="1"/>
  <c r="S17" i="21"/>
  <c r="T17" i="21" s="1"/>
  <c r="S16" i="21"/>
  <c r="T16" i="21" s="1"/>
  <c r="O16" i="21"/>
  <c r="P16" i="21" s="1"/>
  <c r="S15" i="21"/>
  <c r="T15" i="21" s="1"/>
  <c r="O15" i="21"/>
  <c r="P15" i="21" s="1"/>
  <c r="S14" i="21"/>
  <c r="T14" i="21" s="1"/>
  <c r="O14" i="21"/>
  <c r="P14" i="21" s="1"/>
  <c r="O13" i="21"/>
  <c r="P13" i="21" s="1"/>
  <c r="S13" i="21"/>
  <c r="T13" i="21" s="1"/>
  <c r="S12" i="21"/>
  <c r="T12" i="21" s="1"/>
  <c r="O12" i="21"/>
  <c r="P12" i="21" s="1"/>
  <c r="O11" i="21"/>
  <c r="P11" i="21" s="1"/>
  <c r="S11" i="21"/>
  <c r="T11" i="21" s="1"/>
  <c r="O10" i="21"/>
  <c r="P10" i="21" s="1"/>
  <c r="S10" i="21"/>
  <c r="T10" i="21" s="1"/>
  <c r="I20" i="21"/>
  <c r="K9" i="21"/>
  <c r="O8" i="21"/>
  <c r="P8" i="21" s="1"/>
  <c r="S8" i="21"/>
  <c r="T8" i="21" s="1"/>
  <c r="R7" i="21"/>
  <c r="R20" i="21" s="1"/>
  <c r="Q20" i="21"/>
  <c r="M20" i="21"/>
  <c r="N7" i="21"/>
  <c r="N20" i="21" s="1"/>
  <c r="O7" i="21"/>
  <c r="S7" i="21"/>
  <c r="P10" i="10"/>
  <c r="K10" i="10"/>
  <c r="H10" i="10"/>
  <c r="Q9" i="10"/>
  <c r="R9" i="10" s="1"/>
  <c r="T9" i="10" s="1"/>
  <c r="L9" i="10"/>
  <c r="M9" i="10" s="1"/>
  <c r="O9" i="10" s="1"/>
  <c r="Q8" i="10"/>
  <c r="R8" i="10" s="1"/>
  <c r="T8" i="10" s="1"/>
  <c r="L8" i="10"/>
  <c r="M8" i="10" s="1"/>
  <c r="O8" i="10" s="1"/>
  <c r="Q7" i="10"/>
  <c r="R7" i="10" s="1"/>
  <c r="T7" i="10" s="1"/>
  <c r="L7" i="10"/>
  <c r="M7" i="10" s="1"/>
  <c r="O7" i="10" s="1"/>
  <c r="Q6" i="10"/>
  <c r="L6" i="10"/>
  <c r="J10" i="10"/>
  <c r="J11" i="10" s="1"/>
  <c r="L14" i="9"/>
  <c r="M14" i="9" s="1"/>
  <c r="L13" i="9"/>
  <c r="M13" i="9" s="1"/>
  <c r="P12" i="9"/>
  <c r="Q12" i="9" s="1"/>
  <c r="L12" i="9"/>
  <c r="M12" i="9" s="1"/>
  <c r="P10" i="9"/>
  <c r="Q10" i="9" s="1"/>
  <c r="P9" i="9"/>
  <c r="Q9" i="9" s="1"/>
  <c r="P8" i="9"/>
  <c r="Q8" i="9" s="1"/>
  <c r="L7" i="9"/>
  <c r="P11" i="9"/>
  <c r="Q11" i="9" s="1"/>
  <c r="L11" i="9"/>
  <c r="M11" i="9" s="1"/>
  <c r="L10" i="9"/>
  <c r="M10" i="9" s="1"/>
  <c r="L9" i="9"/>
  <c r="M9" i="9" s="1"/>
  <c r="L8" i="9"/>
  <c r="M8" i="9" s="1"/>
  <c r="K15" i="9"/>
  <c r="H15" i="9"/>
  <c r="P14" i="9"/>
  <c r="Q14" i="9" s="1"/>
  <c r="P13" i="9"/>
  <c r="Q13" i="9" s="1"/>
  <c r="P7" i="9"/>
  <c r="N15" i="7"/>
  <c r="J15" i="7"/>
  <c r="G15" i="7"/>
  <c r="O14" i="7"/>
  <c r="P14" i="7" s="1"/>
  <c r="K14" i="7"/>
  <c r="L14" i="7" s="1"/>
  <c r="O13" i="7"/>
  <c r="P13" i="7" s="1"/>
  <c r="K13" i="7"/>
  <c r="L13" i="7" s="1"/>
  <c r="O12" i="7"/>
  <c r="P12" i="7" s="1"/>
  <c r="K12" i="7"/>
  <c r="L12" i="7" s="1"/>
  <c r="K11" i="7"/>
  <c r="L11" i="7" s="1"/>
  <c r="K10" i="7"/>
  <c r="L10" i="7" s="1"/>
  <c r="K9" i="7"/>
  <c r="L9" i="7" s="1"/>
  <c r="K8" i="7"/>
  <c r="L8" i="7" s="1"/>
  <c r="O7" i="7"/>
  <c r="P7" i="7" s="1"/>
  <c r="K6" i="7"/>
  <c r="O11" i="7"/>
  <c r="P11" i="7" s="1"/>
  <c r="O10" i="7"/>
  <c r="P10" i="7" s="1"/>
  <c r="O9" i="7"/>
  <c r="P9" i="7" s="1"/>
  <c r="O8" i="7"/>
  <c r="P8" i="7" s="1"/>
  <c r="K7" i="7"/>
  <c r="L7" i="7" s="1"/>
  <c r="O6" i="7"/>
  <c r="J275" i="15"/>
  <c r="J276" i="15" s="1"/>
  <c r="J277" i="15" s="1"/>
  <c r="J278" i="15" s="1"/>
  <c r="J279" i="15" s="1"/>
  <c r="J280" i="15" s="1"/>
  <c r="J281" i="15" s="1"/>
  <c r="J282" i="15" s="1"/>
  <c r="J283" i="15" s="1"/>
  <c r="J284" i="15" s="1"/>
  <c r="J249" i="15"/>
  <c r="J250" i="15" s="1"/>
  <c r="J251" i="15" s="1"/>
  <c r="J252" i="15" s="1"/>
  <c r="J253" i="15" s="1"/>
  <c r="J254" i="15" s="1"/>
  <c r="J255" i="15" s="1"/>
  <c r="J256" i="15" s="1"/>
  <c r="J257" i="15" s="1"/>
  <c r="J258" i="15" s="1"/>
  <c r="J259" i="15" s="1"/>
  <c r="J260" i="15" s="1"/>
  <c r="J261" i="15" s="1"/>
  <c r="J262" i="15" s="1"/>
  <c r="J263" i="15" s="1"/>
  <c r="J264" i="15" s="1"/>
  <c r="J230" i="15"/>
  <c r="J204" i="15"/>
  <c r="J12" i="15"/>
  <c r="J13" i="15" s="1"/>
  <c r="J14" i="15" s="1"/>
  <c r="J15" i="15" s="1"/>
  <c r="J16" i="15" s="1"/>
  <c r="J17" i="15" s="1"/>
  <c r="J18" i="15" s="1"/>
  <c r="J19" i="15" s="1"/>
  <c r="J20" i="15" s="1"/>
  <c r="J21" i="15" s="1"/>
  <c r="J22" i="15" s="1"/>
  <c r="J23" i="15" s="1"/>
  <c r="J24" i="15" s="1"/>
  <c r="J25" i="15" s="1"/>
  <c r="J26" i="15" s="1"/>
  <c r="J27" i="15" s="1"/>
  <c r="J28" i="15" s="1"/>
  <c r="J29" i="15" s="1"/>
  <c r="J30" i="15" s="1"/>
  <c r="J31" i="15" s="1"/>
  <c r="J32" i="15" s="1"/>
  <c r="J33" i="15" s="1"/>
  <c r="J34" i="15" s="1"/>
  <c r="J35" i="15" s="1"/>
  <c r="J36" i="15" s="1"/>
  <c r="J37" i="15" s="1"/>
  <c r="J38" i="15" s="1"/>
  <c r="J39" i="15" s="1"/>
  <c r="J40" i="15" s="1"/>
  <c r="J41" i="15" s="1"/>
  <c r="J117" i="15"/>
  <c r="J118" i="15" s="1"/>
  <c r="J119" i="15" s="1"/>
  <c r="J120" i="15" s="1"/>
  <c r="J121" i="15" s="1"/>
  <c r="J122" i="15" s="1"/>
  <c r="J123" i="15" s="1"/>
  <c r="J124" i="15" s="1"/>
  <c r="J125" i="15" s="1"/>
  <c r="J126" i="15" s="1"/>
  <c r="J127" i="15" s="1"/>
  <c r="J128" i="15" s="1"/>
  <c r="J186" i="15"/>
  <c r="J187" i="15" s="1"/>
  <c r="J188" i="15" s="1"/>
  <c r="J189" i="15" s="1"/>
  <c r="J190" i="15" s="1"/>
  <c r="J191" i="15" s="1"/>
  <c r="J192" i="15" s="1"/>
  <c r="J193" i="15" s="1"/>
  <c r="J54" i="15"/>
  <c r="J55" i="15" s="1"/>
  <c r="J56" i="15" s="1"/>
  <c r="J57" i="15" s="1"/>
  <c r="J58" i="15" s="1"/>
  <c r="J59" i="15" s="1"/>
  <c r="J60" i="15" s="1"/>
  <c r="J61" i="15" s="1"/>
  <c r="J62" i="15" s="1"/>
  <c r="J63" i="15" s="1"/>
  <c r="J64" i="15" s="1"/>
  <c r="J65" i="15" s="1"/>
  <c r="J66" i="15" s="1"/>
  <c r="J94" i="15"/>
  <c r="J79" i="15"/>
  <c r="J80" i="15" s="1"/>
  <c r="J81" i="15" s="1"/>
  <c r="J82" i="15" s="1"/>
  <c r="J83" i="15" s="1"/>
  <c r="J155" i="15"/>
  <c r="J156" i="15" s="1"/>
  <c r="J157" i="15" s="1"/>
  <c r="J158" i="15" s="1"/>
  <c r="J159" i="15" s="1"/>
  <c r="J160" i="15" s="1"/>
  <c r="J171" i="15"/>
  <c r="J138" i="15"/>
  <c r="J139" i="15" s="1"/>
  <c r="J140" i="15" s="1"/>
  <c r="J141" i="15" s="1"/>
  <c r="J142" i="15" s="1"/>
  <c r="O9" i="21" l="1"/>
  <c r="P9" i="21" s="1"/>
  <c r="S9" i="21"/>
  <c r="T9" i="21" s="1"/>
  <c r="K20" i="21"/>
  <c r="P7" i="21"/>
  <c r="P20" i="21" s="1"/>
  <c r="P21" i="21" s="1"/>
  <c r="O20" i="21"/>
  <c r="T7" i="21"/>
  <c r="T20" i="21" s="1"/>
  <c r="T21" i="21" s="1"/>
  <c r="S20" i="21"/>
  <c r="R6" i="10"/>
  <c r="T6" i="10" s="1"/>
  <c r="Q10" i="10"/>
  <c r="M6" i="10"/>
  <c r="O6" i="10" s="1"/>
  <c r="L10" i="10"/>
  <c r="M7" i="9"/>
  <c r="L15" i="9"/>
  <c r="Q7" i="9"/>
  <c r="J15" i="9"/>
  <c r="J16" i="9" s="1"/>
  <c r="K15" i="7"/>
  <c r="L6" i="7"/>
  <c r="P6" i="7"/>
  <c r="O15" i="7"/>
  <c r="I15" i="7"/>
  <c r="I16" i="7" s="1"/>
  <c r="J205" i="15"/>
  <c r="J206" i="15" s="1"/>
  <c r="J207" i="15" s="1"/>
  <c r="J208" i="15" s="1"/>
  <c r="J209" i="15" s="1"/>
  <c r="J210" i="15" s="1"/>
  <c r="J211" i="15" s="1"/>
  <c r="J212" i="15" s="1"/>
  <c r="J213" i="15" s="1"/>
  <c r="J214" i="15" s="1"/>
  <c r="J215" i="15" s="1"/>
  <c r="J216" i="15" s="1"/>
  <c r="J217" i="15" s="1"/>
  <c r="J218" i="15" s="1"/>
  <c r="J172" i="15"/>
  <c r="J173" i="15" s="1"/>
  <c r="J174" i="15" s="1"/>
  <c r="J175" i="15" s="1"/>
  <c r="J231" i="15"/>
  <c r="J232" i="15" s="1"/>
  <c r="J233" i="15" s="1"/>
  <c r="J234" i="15" s="1"/>
  <c r="J235" i="15" s="1"/>
  <c r="J236" i="15" s="1"/>
  <c r="J95" i="15"/>
  <c r="J96" i="15" s="1"/>
  <c r="J97" i="15" s="1"/>
  <c r="J98" i="15" s="1"/>
  <c r="J99" i="15" s="1"/>
  <c r="J100" i="15" s="1"/>
  <c r="J101" i="15" s="1"/>
  <c r="J102" i="15" s="1"/>
  <c r="J103" i="15" s="1"/>
  <c r="J104" i="15" s="1"/>
  <c r="J105" i="15" s="1"/>
  <c r="J106" i="15" s="1"/>
  <c r="T10" i="10" l="1"/>
  <c r="T11" i="10" s="1"/>
  <c r="R10" i="10"/>
  <c r="O10" i="10"/>
  <c r="O11" i="10" s="1"/>
  <c r="M10" i="10"/>
  <c r="M15" i="9"/>
  <c r="L15" i="7"/>
  <c r="P15" i="7"/>
  <c r="M22" i="4" l="1"/>
  <c r="M20" i="4"/>
  <c r="M19" i="4"/>
  <c r="M16" i="4"/>
  <c r="M12" i="4"/>
  <c r="M11" i="4"/>
  <c r="M7" i="4"/>
  <c r="N7" i="4" s="1"/>
  <c r="O7" i="4" s="1"/>
  <c r="P7" i="4" s="1"/>
  <c r="K58" i="4"/>
  <c r="L58" i="4" s="1"/>
  <c r="K55" i="4"/>
  <c r="L55" i="4" s="1"/>
  <c r="K52" i="4"/>
  <c r="L52" i="4" s="1"/>
  <c r="K51" i="4"/>
  <c r="L51" i="4" s="1"/>
  <c r="K47" i="4"/>
  <c r="L47" i="4" s="1"/>
  <c r="K43" i="4"/>
  <c r="L43" i="4" s="1"/>
  <c r="K42" i="4"/>
  <c r="L42" i="4" s="1"/>
  <c r="K39" i="4"/>
  <c r="L39" i="4" s="1"/>
  <c r="K36" i="4"/>
  <c r="L36" i="4" s="1"/>
  <c r="K32" i="4"/>
  <c r="L32" i="4" s="1"/>
  <c r="K28" i="4"/>
  <c r="L28" i="4" s="1"/>
  <c r="K26" i="4"/>
  <c r="L26" i="4" s="1"/>
  <c r="K24" i="4"/>
  <c r="L24" i="4" s="1"/>
  <c r="K23" i="4"/>
  <c r="L23" i="4" s="1"/>
  <c r="K22" i="4"/>
  <c r="L22" i="4" s="1"/>
  <c r="K20" i="4"/>
  <c r="L20" i="4" s="1"/>
  <c r="K19" i="4"/>
  <c r="L19" i="4" s="1"/>
  <c r="K16" i="4"/>
  <c r="L16" i="4" s="1"/>
  <c r="K12" i="4"/>
  <c r="L12" i="4" s="1"/>
  <c r="K11" i="4"/>
  <c r="L11" i="4" s="1"/>
  <c r="K7" i="4"/>
  <c r="L7" i="4" s="1"/>
  <c r="M66" i="4" l="1"/>
  <c r="N66" i="4" s="1"/>
  <c r="L59" i="4"/>
  <c r="M65" i="4"/>
  <c r="N65" i="4" s="1"/>
  <c r="E8" i="5" s="1"/>
  <c r="K59" i="4"/>
  <c r="L60" i="4" l="1"/>
  <c r="E9" i="5"/>
  <c r="M64" i="4"/>
  <c r="N64" i="4" s="1"/>
  <c r="E7" i="5" s="1"/>
  <c r="Q55" i="4"/>
  <c r="R55" i="4" s="1"/>
  <c r="S55" i="4" s="1"/>
  <c r="T55" i="4" s="1"/>
  <c r="M55" i="4"/>
  <c r="N55" i="4" s="1"/>
  <c r="O55" i="4" s="1"/>
  <c r="P55" i="4" s="1"/>
  <c r="Q52" i="4"/>
  <c r="R52" i="4" s="1"/>
  <c r="S52" i="4" s="1"/>
  <c r="T52" i="4" s="1"/>
  <c r="M52" i="4"/>
  <c r="N52" i="4" s="1"/>
  <c r="O52" i="4" s="1"/>
  <c r="P52" i="4" s="1"/>
  <c r="Q42" i="4"/>
  <c r="R42" i="4" s="1"/>
  <c r="M42" i="4"/>
  <c r="N42" i="4" s="1"/>
  <c r="O42" i="4" s="1"/>
  <c r="P42" i="4" s="1"/>
  <c r="Q36" i="4"/>
  <c r="R36" i="4" s="1"/>
  <c r="M36" i="4"/>
  <c r="N36" i="4" s="1"/>
  <c r="O36" i="4" s="1"/>
  <c r="P36" i="4" s="1"/>
  <c r="Q32" i="4"/>
  <c r="R32" i="4" s="1"/>
  <c r="S32" i="4" s="1"/>
  <c r="T32" i="4" s="1"/>
  <c r="M32" i="4"/>
  <c r="N32" i="4" s="1"/>
  <c r="O32" i="4" s="1"/>
  <c r="P32" i="4" s="1"/>
  <c r="Q28" i="4"/>
  <c r="R28" i="4" s="1"/>
  <c r="M28" i="4"/>
  <c r="N28" i="4" s="1"/>
  <c r="O28" i="4" s="1"/>
  <c r="P28" i="4" s="1"/>
  <c r="Q26" i="4"/>
  <c r="R26" i="4" s="1"/>
  <c r="S26" i="4" s="1"/>
  <c r="T26" i="4" s="1"/>
  <c r="M26" i="4"/>
  <c r="N26" i="4" s="1"/>
  <c r="O26" i="4" s="1"/>
  <c r="P26" i="4" s="1"/>
  <c r="Q24" i="4"/>
  <c r="R24" i="4" s="1"/>
  <c r="S24" i="4" s="1"/>
  <c r="T24" i="4" s="1"/>
  <c r="M24" i="4"/>
  <c r="N24" i="4" s="1"/>
  <c r="O24" i="4" s="1"/>
  <c r="P24" i="4" s="1"/>
  <c r="E10" i="5" l="1"/>
  <c r="S42" i="4"/>
  <c r="T42" i="4" s="1"/>
  <c r="S28" i="4"/>
  <c r="T28" i="4" s="1"/>
  <c r="S36" i="4"/>
  <c r="T36" i="4" s="1"/>
  <c r="Q20" i="4" l="1"/>
  <c r="R20" i="4" s="1"/>
  <c r="S20" i="4" s="1"/>
  <c r="T20" i="4" s="1"/>
  <c r="Q22" i="4"/>
  <c r="R22" i="4" s="1"/>
  <c r="N22" i="4"/>
  <c r="O22" i="4" s="1"/>
  <c r="P22" i="4" s="1"/>
  <c r="N20" i="4"/>
  <c r="N16" i="4"/>
  <c r="O16" i="4" s="1"/>
  <c r="P16" i="4" s="1"/>
  <c r="Q16" i="4"/>
  <c r="R16" i="4" s="1"/>
  <c r="Q12" i="4"/>
  <c r="R12" i="4" s="1"/>
  <c r="S12" i="4" s="1"/>
  <c r="T12" i="4" s="1"/>
  <c r="N12" i="4"/>
  <c r="O12" i="4" s="1"/>
  <c r="P12" i="4" s="1"/>
  <c r="J59" i="4"/>
  <c r="E59" i="4"/>
  <c r="Q58" i="4"/>
  <c r="R58" i="4" s="1"/>
  <c r="S58" i="4" s="1"/>
  <c r="T58" i="4" s="1"/>
  <c r="M58" i="4"/>
  <c r="N58" i="4" s="1"/>
  <c r="Q51" i="4"/>
  <c r="R51" i="4" s="1"/>
  <c r="S51" i="4" s="1"/>
  <c r="T51" i="4" s="1"/>
  <c r="M51" i="4"/>
  <c r="Q47" i="4"/>
  <c r="R47" i="4" s="1"/>
  <c r="S47" i="4" s="1"/>
  <c r="T47" i="4" s="1"/>
  <c r="M47" i="4"/>
  <c r="N47" i="4" s="1"/>
  <c r="Q43" i="4"/>
  <c r="R43" i="4" s="1"/>
  <c r="S43" i="4" s="1"/>
  <c r="T43" i="4" s="1"/>
  <c r="M43" i="4"/>
  <c r="N43" i="4" s="1"/>
  <c r="Q39" i="4"/>
  <c r="R39" i="4" s="1"/>
  <c r="S39" i="4" s="1"/>
  <c r="T39" i="4" s="1"/>
  <c r="M39" i="4"/>
  <c r="N39" i="4" s="1"/>
  <c r="Q23" i="4"/>
  <c r="R23" i="4" s="1"/>
  <c r="S23" i="4" s="1"/>
  <c r="T23" i="4" s="1"/>
  <c r="M23" i="4"/>
  <c r="N23" i="4" s="1"/>
  <c r="Q19" i="4"/>
  <c r="R19" i="4" s="1"/>
  <c r="S19" i="4" s="1"/>
  <c r="T19" i="4" s="1"/>
  <c r="N19" i="4"/>
  <c r="Q11" i="4"/>
  <c r="R11" i="4" s="1"/>
  <c r="S11" i="4" s="1"/>
  <c r="T11" i="4" s="1"/>
  <c r="Q7" i="4"/>
  <c r="G24" i="3"/>
  <c r="F24" i="3"/>
  <c r="L23" i="3"/>
  <c r="M23" i="3" s="1"/>
  <c r="N23" i="3" s="1"/>
  <c r="O23" i="3" s="1"/>
  <c r="H23" i="3"/>
  <c r="L22" i="3"/>
  <c r="M22" i="3" s="1"/>
  <c r="N22" i="3" s="1"/>
  <c r="O22" i="3" s="1"/>
  <c r="H22" i="3"/>
  <c r="L21" i="3"/>
  <c r="M21" i="3" s="1"/>
  <c r="N21" i="3" s="1"/>
  <c r="O21" i="3" s="1"/>
  <c r="H21" i="3"/>
  <c r="L20" i="3"/>
  <c r="M20" i="3" s="1"/>
  <c r="N20" i="3" s="1"/>
  <c r="O20" i="3" s="1"/>
  <c r="H20" i="3"/>
  <c r="L19" i="3"/>
  <c r="M19" i="3" s="1"/>
  <c r="N19" i="3" s="1"/>
  <c r="O19" i="3" s="1"/>
  <c r="H19" i="3"/>
  <c r="I19" i="3" s="1"/>
  <c r="J19" i="3" s="1"/>
  <c r="K19" i="3" s="1"/>
  <c r="L18" i="3"/>
  <c r="M18" i="3" s="1"/>
  <c r="N18" i="3" s="1"/>
  <c r="O18" i="3" s="1"/>
  <c r="H18" i="3"/>
  <c r="I18" i="3" s="1"/>
  <c r="J18" i="3" s="1"/>
  <c r="K18" i="3" s="1"/>
  <c r="L17" i="3"/>
  <c r="M17" i="3" s="1"/>
  <c r="N17" i="3" s="1"/>
  <c r="O17" i="3" s="1"/>
  <c r="H17" i="3"/>
  <c r="I17" i="3" s="1"/>
  <c r="J17" i="3" s="1"/>
  <c r="K17" i="3" s="1"/>
  <c r="L16" i="3"/>
  <c r="M16" i="3" s="1"/>
  <c r="N16" i="3" s="1"/>
  <c r="O16" i="3" s="1"/>
  <c r="H16" i="3"/>
  <c r="I16" i="3" s="1"/>
  <c r="J16" i="3" s="1"/>
  <c r="K16" i="3" s="1"/>
  <c r="L15" i="3"/>
  <c r="M15" i="3" s="1"/>
  <c r="N15" i="3" s="1"/>
  <c r="O15" i="3" s="1"/>
  <c r="H15" i="3"/>
  <c r="I15" i="3" s="1"/>
  <c r="J15" i="3" s="1"/>
  <c r="K15" i="3" s="1"/>
  <c r="L14" i="3"/>
  <c r="M14" i="3" s="1"/>
  <c r="N14" i="3" s="1"/>
  <c r="O14" i="3" s="1"/>
  <c r="H14" i="3"/>
  <c r="I14" i="3" s="1"/>
  <c r="J14" i="3" s="1"/>
  <c r="K14" i="3" s="1"/>
  <c r="L13" i="3"/>
  <c r="M13" i="3" s="1"/>
  <c r="N13" i="3" s="1"/>
  <c r="O13" i="3" s="1"/>
  <c r="H13" i="3"/>
  <c r="I13" i="3" s="1"/>
  <c r="J13" i="3" s="1"/>
  <c r="K13" i="3" s="1"/>
  <c r="L12" i="3"/>
  <c r="M12" i="3" s="1"/>
  <c r="N12" i="3" s="1"/>
  <c r="O12" i="3" s="1"/>
  <c r="H12" i="3"/>
  <c r="I12" i="3" s="1"/>
  <c r="J12" i="3" s="1"/>
  <c r="K12" i="3" s="1"/>
  <c r="H11" i="3"/>
  <c r="I11" i="3" s="1"/>
  <c r="N11" i="3" l="1"/>
  <c r="O11" i="3" s="1"/>
  <c r="M24" i="3"/>
  <c r="O39" i="4"/>
  <c r="P39" i="4" s="1"/>
  <c r="O58" i="4"/>
  <c r="O43" i="4"/>
  <c r="P43" i="4" s="1"/>
  <c r="O20" i="4"/>
  <c r="O47" i="4"/>
  <c r="P47" i="4" s="1"/>
  <c r="O19" i="4"/>
  <c r="P19" i="4" s="1"/>
  <c r="N51" i="4"/>
  <c r="O51" i="4" s="1"/>
  <c r="P51" i="4" s="1"/>
  <c r="O23" i="4"/>
  <c r="P23" i="4" s="1"/>
  <c r="S16" i="4"/>
  <c r="S22" i="4"/>
  <c r="Q59" i="4"/>
  <c r="M59" i="4"/>
  <c r="R7" i="4"/>
  <c r="N11" i="4"/>
  <c r="O11" i="4" s="1"/>
  <c r="P11" i="4" s="1"/>
  <c r="J11" i="3"/>
  <c r="K11" i="3" s="1"/>
  <c r="I23" i="3"/>
  <c r="J23" i="3" s="1"/>
  <c r="K23" i="3" s="1"/>
  <c r="I22" i="3"/>
  <c r="J22" i="3" s="1"/>
  <c r="K22" i="3" s="1"/>
  <c r="I21" i="3"/>
  <c r="J21" i="3" s="1"/>
  <c r="K21" i="3" s="1"/>
  <c r="I20" i="3"/>
  <c r="J20" i="3" s="1"/>
  <c r="K20" i="3" s="1"/>
  <c r="H24" i="3"/>
  <c r="L24" i="3"/>
  <c r="T66" i="4" l="1"/>
  <c r="U66" i="4" s="1"/>
  <c r="G9" i="5" s="1"/>
  <c r="T22" i="4"/>
  <c r="P20" i="4"/>
  <c r="Q65" i="4" s="1"/>
  <c r="R65" i="4" s="1"/>
  <c r="F8" i="5" s="1"/>
  <c r="T16" i="4"/>
  <c r="T65" i="4" s="1"/>
  <c r="U65" i="4" s="1"/>
  <c r="G8" i="5" s="1"/>
  <c r="P58" i="4"/>
  <c r="Q66" i="4" s="1"/>
  <c r="R66" i="4" s="1"/>
  <c r="F9" i="5" s="1"/>
  <c r="K24" i="3"/>
  <c r="K25" i="3" s="1"/>
  <c r="Q64" i="4"/>
  <c r="R64" i="4" s="1"/>
  <c r="F7" i="5" s="1"/>
  <c r="N24" i="3"/>
  <c r="P59" i="4"/>
  <c r="P60" i="4" s="1"/>
  <c r="N59" i="4"/>
  <c r="O59" i="4"/>
  <c r="R59" i="4"/>
  <c r="S7" i="4"/>
  <c r="O24" i="3"/>
  <c r="O25" i="3" s="1"/>
  <c r="I24" i="3"/>
  <c r="J24" i="3"/>
  <c r="F10" i="5" l="1"/>
  <c r="T7" i="4"/>
  <c r="T64" i="4" s="1"/>
  <c r="U64" i="4" s="1"/>
  <c r="G7" i="5" s="1"/>
  <c r="G10" i="5" s="1"/>
  <c r="S59" i="4"/>
  <c r="T59" i="4"/>
  <c r="T60" i="4" s="1"/>
</calcChain>
</file>

<file path=xl/sharedStrings.xml><?xml version="1.0" encoding="utf-8"?>
<sst xmlns="http://schemas.openxmlformats.org/spreadsheetml/2006/main" count="2160" uniqueCount="682">
  <si>
    <t>Sample</t>
  </si>
  <si>
    <t>Al2O3</t>
  </si>
  <si>
    <t>CaO</t>
  </si>
  <si>
    <t>Fe2O3</t>
  </si>
  <si>
    <t>MgO</t>
  </si>
  <si>
    <t>SiO2</t>
  </si>
  <si>
    <t>LOI</t>
  </si>
  <si>
    <t>No.</t>
  </si>
  <si>
    <t>NO.</t>
  </si>
  <si>
    <t>%</t>
  </si>
  <si>
    <t>VDK-BHS-01</t>
  </si>
  <si>
    <t>VDK-BHS-02</t>
  </si>
  <si>
    <t>VDK-BHS-03</t>
  </si>
  <si>
    <t>VDK-BHS-04</t>
  </si>
  <si>
    <t>VDK-BHS-05</t>
  </si>
  <si>
    <t>VDK-BHS-06</t>
  </si>
  <si>
    <t>VDK-BHS-07</t>
  </si>
  <si>
    <t>VDK-BHS-08</t>
  </si>
  <si>
    <t>VDK-BHS-09</t>
  </si>
  <si>
    <t>VDK-BHS-10</t>
  </si>
  <si>
    <t>VDK-BHS-11</t>
  </si>
  <si>
    <t>VDK-BHS-12</t>
  </si>
  <si>
    <t>VDK-BHS-13</t>
  </si>
  <si>
    <t>VDK-BHS-14</t>
  </si>
  <si>
    <t>VDK-BHS-15</t>
  </si>
  <si>
    <t>VDK-BHS-16</t>
  </si>
  <si>
    <t>VDK-BHS-17</t>
  </si>
  <si>
    <t>VDK-BHS-18</t>
  </si>
  <si>
    <t>VDK-BHS-19</t>
  </si>
  <si>
    <t>VDK-BHS-20</t>
  </si>
  <si>
    <t>VDK-BHS-21</t>
  </si>
  <si>
    <t>VDK-BHS-22</t>
  </si>
  <si>
    <t>VDK-BHS-23</t>
  </si>
  <si>
    <t>VDK-BHS-24</t>
  </si>
  <si>
    <t>VDK-BHS-25</t>
  </si>
  <si>
    <t>VDK-BHS-26</t>
  </si>
  <si>
    <t>VDK-BHS-27</t>
  </si>
  <si>
    <t>VDK-BHS-28</t>
  </si>
  <si>
    <t>VDK-BHS-29</t>
  </si>
  <si>
    <t>VDK-BHS-30</t>
  </si>
  <si>
    <t>VDK-BHS-31</t>
  </si>
  <si>
    <t>VDK-BHS-32</t>
  </si>
  <si>
    <t>VDK-BHS-33</t>
  </si>
  <si>
    <t>VDK-BHS-34</t>
  </si>
  <si>
    <t>VDK-BHS-35</t>
  </si>
  <si>
    <t>VDK-BHS-36</t>
  </si>
  <si>
    <t>VDK-BHS-37</t>
  </si>
  <si>
    <t>VDK-BHS-38</t>
  </si>
  <si>
    <t>VDK-BHS-39</t>
  </si>
  <si>
    <t>VDK-BHS-40</t>
  </si>
  <si>
    <t>VDK-BHS-41</t>
  </si>
  <si>
    <t>VDK-BHS-42</t>
  </si>
  <si>
    <t>VDK-BHS-43</t>
  </si>
  <si>
    <t>VDK-BHS-44</t>
  </si>
  <si>
    <t>VDK-BHS-45</t>
  </si>
  <si>
    <t>VDK-BHS-46</t>
  </si>
  <si>
    <t>VDK-BHS-47</t>
  </si>
  <si>
    <t>VDK-BHS-48</t>
  </si>
  <si>
    <t>VDK-BHS-49</t>
  </si>
  <si>
    <t>VDK-BHS-50</t>
  </si>
  <si>
    <t>VDK-BHS-51</t>
  </si>
  <si>
    <t>VDK-BHS-52</t>
  </si>
  <si>
    <t>VDK-BHS-53</t>
  </si>
  <si>
    <t>VDK-BHS-54</t>
  </si>
  <si>
    <t>VDK-BHS-55</t>
  </si>
  <si>
    <t>VDK-BHS-56</t>
  </si>
  <si>
    <t>VDK-BHS-57</t>
  </si>
  <si>
    <t>VDK-BHS-58</t>
  </si>
  <si>
    <t>VDK-BHS-59</t>
  </si>
  <si>
    <t>VDK-BHS-60</t>
  </si>
  <si>
    <t>VDK-BHS-61</t>
  </si>
  <si>
    <t>BH</t>
  </si>
  <si>
    <t>DEPTH</t>
  </si>
  <si>
    <t>NO</t>
  </si>
  <si>
    <t>M</t>
  </si>
  <si>
    <t>1_2</t>
  </si>
  <si>
    <t>0_1</t>
  </si>
  <si>
    <t>2_3</t>
  </si>
  <si>
    <t>3_4</t>
  </si>
  <si>
    <t>4_5</t>
  </si>
  <si>
    <t>5_6</t>
  </si>
  <si>
    <t>6_7</t>
  </si>
  <si>
    <t>7_8</t>
  </si>
  <si>
    <t>8_9</t>
  </si>
  <si>
    <t>9_10</t>
  </si>
  <si>
    <t>BH-1</t>
  </si>
  <si>
    <t>BH-2</t>
  </si>
  <si>
    <t>BH-3</t>
  </si>
  <si>
    <t>4_4.8</t>
  </si>
  <si>
    <t>BH-4</t>
  </si>
  <si>
    <t>3_3.6</t>
  </si>
  <si>
    <t>BH5</t>
  </si>
  <si>
    <t>BH-7</t>
  </si>
  <si>
    <t>0.23-1.5</t>
  </si>
  <si>
    <t>BH-8</t>
  </si>
  <si>
    <t>BH-9</t>
  </si>
  <si>
    <t>BH-6</t>
  </si>
  <si>
    <t>BH-10</t>
  </si>
  <si>
    <t>BH-11</t>
  </si>
  <si>
    <t>BH-12</t>
  </si>
  <si>
    <t>0.5_1.5</t>
  </si>
  <si>
    <t>1.5-2.5</t>
  </si>
  <si>
    <t>2.5-3.5</t>
  </si>
  <si>
    <t>3.5-4.5</t>
  </si>
  <si>
    <t>4.5-6</t>
  </si>
  <si>
    <t>0.1-1</t>
  </si>
  <si>
    <t>4_4.5</t>
  </si>
  <si>
    <t>BH-13</t>
  </si>
  <si>
    <t>0.10-0.23</t>
  </si>
  <si>
    <t>Cement Grade</t>
  </si>
  <si>
    <t>Blendable Grade</t>
  </si>
  <si>
    <t>Beneficiable – Blendable Grade</t>
  </si>
  <si>
    <t>BH No.</t>
  </si>
  <si>
    <t>Polygon Bo.</t>
  </si>
  <si>
    <t>Surface area of Limestone
(Sq. Km)</t>
  </si>
  <si>
    <t>Thickness (m)</t>
  </si>
  <si>
    <t>Reduction factor 40% of Thickness</t>
  </si>
  <si>
    <t>Reduction factor 50% of Thickness</t>
  </si>
  <si>
    <t>Reduction</t>
  </si>
  <si>
    <t>volume</t>
  </si>
  <si>
    <t>Tonnage</t>
  </si>
  <si>
    <t xml:space="preserve">Reduction </t>
  </si>
  <si>
    <t>POLYGON-1</t>
  </si>
  <si>
    <t>POLYGON-2</t>
  </si>
  <si>
    <t>POLYGON-3</t>
  </si>
  <si>
    <t>POLYGON-4</t>
  </si>
  <si>
    <t>BH-5</t>
  </si>
  <si>
    <t>POLYGON-5</t>
  </si>
  <si>
    <t>POLYGON-6</t>
  </si>
  <si>
    <t>POLYGON-7</t>
  </si>
  <si>
    <t>POLYGON-8</t>
  </si>
  <si>
    <t>POLYGON-9</t>
  </si>
  <si>
    <t>POLYGON-10</t>
  </si>
  <si>
    <t>POLYGON-11</t>
  </si>
  <si>
    <t>POLYGON-12</t>
  </si>
  <si>
    <t>POLYGON-13</t>
  </si>
  <si>
    <t xml:space="preserve">Total </t>
  </si>
  <si>
    <t>Thickness after 40% reduction</t>
  </si>
  <si>
    <t>Thickness after 50% reduction</t>
  </si>
  <si>
    <t>Category</t>
  </si>
  <si>
    <t xml:space="preserve">Range </t>
  </si>
  <si>
    <t>CaO%</t>
  </si>
  <si>
    <t>MgO%</t>
  </si>
  <si>
    <t>3.50% (Max)</t>
  </si>
  <si>
    <t>16.00% Max</t>
  </si>
  <si>
    <t>5.00 % (Max)</t>
  </si>
  <si>
    <t>16.00 to 18.00%</t>
  </si>
  <si>
    <t>Threshold Grade</t>
  </si>
  <si>
    <t>34.00% (Min)</t>
  </si>
  <si>
    <t>6.00 % (Max)</t>
  </si>
  <si>
    <t>18.00% Max</t>
  </si>
  <si>
    <t>-</t>
  </si>
  <si>
    <t>Grade Category</t>
  </si>
  <si>
    <t>Resource Category</t>
  </si>
  <si>
    <t>Beneficiable – Blendable Grade(R3)</t>
  </si>
  <si>
    <t>Avg.CaO</t>
  </si>
  <si>
    <t>Avg.MgO</t>
  </si>
  <si>
    <t>Avg.SiO₂</t>
  </si>
  <si>
    <t>Net Geol. Res. (40% reduction)(Mil. tons)</t>
  </si>
  <si>
    <t>Net Geol. Res. (50% reduction)(Mil. tons)</t>
  </si>
  <si>
    <t>Volume</t>
  </si>
  <si>
    <t>LIMESTONE WITHOUT SOIL COVER</t>
  </si>
  <si>
    <t>Cement Grade (R1)</t>
  </si>
  <si>
    <t>Blendable Grade(R2)</t>
  </si>
  <si>
    <t>100% Thickness calculation</t>
  </si>
  <si>
    <t>Sp.Gravity</t>
  </si>
  <si>
    <t>Polygon No.</t>
  </si>
  <si>
    <t xml:space="preserve">LIMESTONE WITH SOIL COVER </t>
  </si>
  <si>
    <t>Surface area of Soil
(Sq. Km)</t>
  </si>
  <si>
    <t>Total Surface Area (Sq. Km)</t>
  </si>
  <si>
    <t xml:space="preserve"> -</t>
  </si>
  <si>
    <t xml:space="preserve">Tonnage </t>
  </si>
  <si>
    <t>POLYGONE-5</t>
  </si>
  <si>
    <t>POLYGONE-9</t>
  </si>
  <si>
    <t>POLYGONE-13</t>
  </si>
  <si>
    <r>
      <t>Total R</t>
    </r>
    <r>
      <rPr>
        <b/>
        <vertAlign val="subscript"/>
        <sz val="12"/>
        <rFont val="Times New Roman"/>
        <family val="1"/>
      </rPr>
      <t>1</t>
    </r>
    <r>
      <rPr>
        <b/>
        <sz val="12"/>
        <rFont val="Times New Roman"/>
        <family val="1"/>
      </rPr>
      <t>+R</t>
    </r>
    <r>
      <rPr>
        <b/>
        <vertAlign val="subscript"/>
        <sz val="12"/>
        <rFont val="Times New Roman"/>
        <family val="1"/>
      </rPr>
      <t>2</t>
    </r>
    <r>
      <rPr>
        <b/>
        <sz val="12"/>
        <rFont val="Times New Roman"/>
        <family val="1"/>
      </rPr>
      <t>+R</t>
    </r>
    <r>
      <rPr>
        <b/>
        <vertAlign val="subscript"/>
        <sz val="12"/>
        <rFont val="Times New Roman"/>
        <family val="1"/>
      </rPr>
      <t>3</t>
    </r>
  </si>
  <si>
    <t>Chemical Analysis Results of Samples collected from Boreholes drilled in Vadekhan Area, Dist- Rajkot, Gujrat.</t>
  </si>
  <si>
    <t>BOREHOLE ZONE WISE  INTERSECTION  OF CEMENT GRADE, BLENDABLE GRADE AND  THRESHOLD GRADE  LIMESTONE ZONES IN BOREHOLES DRILLED IN VADEKHAN BLOCK, RAJKOT DISTRICT, GUJARAT</t>
  </si>
  <si>
    <t>BOREHOLE ZONE WISE  INTERSECTION  OF CEMENT GRADE LIMESTONE ZONES IN BOREHOLES DRILLED IN VADEKHAN BLOCK, RAJKOT DISTRICT, GUJARAT</t>
  </si>
  <si>
    <t>BOREHOLE ZONE WISE  INTERSECTION  OF BLENDABLE GRADE LIMESTONE ZONES IN BOREHOLES DRILLED IN VADEKHAN BLOCK, RAJKOT DISTRICT, GUJARAT</t>
  </si>
  <si>
    <t>BOREHOLE ZONE WISE  INTERSECTION  OF BENEFICIABL GRADE LIMESTONE ZONES IN BOREHOLES DRILLED IN VADEKHAN BLOCK, RAJKOT DISTRICT, GUJARAT</t>
  </si>
  <si>
    <t>AREA INFLUENCE FOR ESTIMATION OF RESOURCE BY THIESSEN POLYGON METHOD</t>
  </si>
  <si>
    <t>Chemical analysis results for Borehole samples.</t>
  </si>
  <si>
    <t>VDK-PIT-01</t>
  </si>
  <si>
    <t>VDK-PIT-02</t>
  </si>
  <si>
    <t>VDK-PIT-03</t>
  </si>
  <si>
    <t>VDK-PIT-04</t>
  </si>
  <si>
    <t>VDK-PIT-05</t>
  </si>
  <si>
    <t>VDK-PIT-06</t>
  </si>
  <si>
    <t>VDK-PIT-07</t>
  </si>
  <si>
    <t>VDK-PIT-08</t>
  </si>
  <si>
    <t>VDK-PIT-09</t>
  </si>
  <si>
    <t>VDK-PIT-10</t>
  </si>
  <si>
    <t>VDK-PIT-11</t>
  </si>
  <si>
    <t>VDK-PIT-12</t>
  </si>
  <si>
    <t>VDK-PIT-13</t>
  </si>
  <si>
    <t>VDK-PIT-14</t>
  </si>
  <si>
    <t>VDK-PIT-15</t>
  </si>
  <si>
    <t>Customer ID</t>
  </si>
  <si>
    <t>Type</t>
  </si>
  <si>
    <t>Seq no.</t>
  </si>
  <si>
    <t>Li</t>
  </si>
  <si>
    <t>Be</t>
  </si>
  <si>
    <t>Sc</t>
  </si>
  <si>
    <t>Cr</t>
  </si>
  <si>
    <t>Co</t>
  </si>
  <si>
    <t>Ni</t>
  </si>
  <si>
    <t>Ga</t>
  </si>
  <si>
    <t>Ge</t>
  </si>
  <si>
    <t>Rb</t>
  </si>
  <si>
    <t>Sr</t>
  </si>
  <si>
    <t>Y</t>
  </si>
  <si>
    <t>Zr</t>
  </si>
  <si>
    <t>Nb</t>
  </si>
  <si>
    <t>Mo</t>
  </si>
  <si>
    <t>In</t>
  </si>
  <si>
    <t>Ba</t>
  </si>
  <si>
    <t>La</t>
  </si>
  <si>
    <t>Ce</t>
  </si>
  <si>
    <t>Pr</t>
  </si>
  <si>
    <t>Nd</t>
  </si>
  <si>
    <t>Sm</t>
  </si>
  <si>
    <t>Eu</t>
  </si>
  <si>
    <t>Gd</t>
  </si>
  <si>
    <t>Tb</t>
  </si>
  <si>
    <t>Dy</t>
  </si>
  <si>
    <t>Ho</t>
  </si>
  <si>
    <t>Er</t>
  </si>
  <si>
    <t>Tm</t>
  </si>
  <si>
    <t>Yb</t>
  </si>
  <si>
    <t>Lu</t>
  </si>
  <si>
    <t>Ta</t>
  </si>
  <si>
    <t>W</t>
  </si>
  <si>
    <t>Th</t>
  </si>
  <si>
    <t>U</t>
  </si>
  <si>
    <t>CRM</t>
  </si>
  <si>
    <t>Cert.</t>
  </si>
  <si>
    <t xml:space="preserve">                </t>
  </si>
  <si>
    <t>ROCK CHIP</t>
  </si>
  <si>
    <t>VDK-BHS-4</t>
  </si>
  <si>
    <t>&lt;0.1</t>
  </si>
  <si>
    <t>&lt;0.01</t>
  </si>
  <si>
    <t>VDK-BHS-7</t>
  </si>
  <si>
    <t>VDK-BHS-50A</t>
  </si>
  <si>
    <t>VDK-BHS-34A</t>
  </si>
  <si>
    <t>VDK-BHS-6A</t>
  </si>
  <si>
    <t>VDK-BHS-23A</t>
  </si>
  <si>
    <t>Meas.</t>
  </si>
  <si>
    <t xml:space="preserve"> DETAILED LITHOLOG OF BOREHOLE</t>
  </si>
  <si>
    <t>S.N</t>
  </si>
  <si>
    <t>Expolaration  for Mineral</t>
  </si>
  <si>
    <t>LIMESTONE</t>
  </si>
  <si>
    <t>Date of Commencement</t>
  </si>
  <si>
    <t>14/3/2026</t>
  </si>
  <si>
    <t>Project Name</t>
  </si>
  <si>
    <t>PRELIMINARY EXPLORATION G3 LEVEL VADEKHAN  LIMESTONE</t>
  </si>
  <si>
    <t>Date of Completion</t>
  </si>
  <si>
    <t>15/3/2026</t>
  </si>
  <si>
    <t>Borehole No</t>
  </si>
  <si>
    <t>G-VDK-BH1</t>
  </si>
  <si>
    <t>Total Depth</t>
  </si>
  <si>
    <t>Borehole  Co-ordinate</t>
  </si>
  <si>
    <t>RL</t>
  </si>
  <si>
    <t>126m</t>
  </si>
  <si>
    <t>RUN DETAILS</t>
  </si>
  <si>
    <t>Remarks</t>
  </si>
  <si>
    <t>FROM</t>
  </si>
  <si>
    <t>TO</t>
  </si>
  <si>
    <t>RUN</t>
  </si>
  <si>
    <t>Core Length</t>
  </si>
  <si>
    <t>Core Recovery</t>
  </si>
  <si>
    <t>Core Adjustment</t>
  </si>
  <si>
    <t>Core length After Adj.</t>
  </si>
  <si>
    <t>Actual cumulative length</t>
  </si>
  <si>
    <t>Lithology</t>
  </si>
  <si>
    <t xml:space="preserve">core recovery </t>
  </si>
  <si>
    <t>m</t>
  </si>
  <si>
    <t>Black soil</t>
  </si>
  <si>
    <t>Black soil recovered in loose clayey from in the first 10cm. After that, 1.03m is recovered as loose broken flaggy limestone having reddish browon to pinkidh colour. Giving hih effervescence with HCL. Further 0.33m Pinkish miliolitic limestone is recoverd in core form. The limestone is fine grained, having aranaceous texture, vugs and cavities are present. Also contains small clastic  fragments (may be chert or ferugineous material) and some balck material.</t>
  </si>
  <si>
    <t xml:space="preserve">Loose,silty miliolitic limestone </t>
  </si>
  <si>
    <t>Compact,Pinkish Miliolitic limestone</t>
  </si>
  <si>
    <t>Loose, silty, grains of miliolitic limestone in pale pinkish to pale yellowish colour. Giving high effervesence with HCL.  Further recovery is of hard, compact, pinkish miliolitic limestone. Having porosity, vugs and cavities. Showing aranaceous texture. Giving high effervesence with HCL. Also contains small clastic  fragments (may be chert or ferugineous material) and some balck material.</t>
  </si>
  <si>
    <t>The first 0.05m of the run intersected hard, compact, pinkish miliolitic limestone. Having white patches assumed to be chalk. Porus, aranaceous texture, and having vugs&amp;cavities. No fossils are identified by naked eye. Giving high effervescence with HCL. Further, 0.49m got intersected with losse silty milliolitic limestone which is in pale pinkish to pale yellowish colour. The limestone assumed to be flaggy due to which no compact core got recovered.Giving high effervescence with HCL. Further, 0.92m of the run intersected hard, compact, pinkish miliolitic limestone. Having white patches assumed to be chalk. Porus, aranaceous texture, and having vugs&amp;cavities. No fossils are identified by naked eye. Giving high effervescence with HCL.</t>
  </si>
  <si>
    <t>The first 0.4m of the run intersected,  hard, compact, pinkish miliolitic limestone. Having white patches assumed to be chalk. Porus, aranaceous texture, and having vugs&amp;cavities. No fossils are identified by naked eye. Giving high effervescence with HCL. Further, 0.49m of the run  got intersected with loose silty milliolitic limestone which is in pale pinkish to pale yellowish colour. The limestone assumed to be flaggy due to which no compact core got recovered.Giving high effervescence with HCL. Further, 0.52m  of the run intersected hard, compact, pinkish miliolitic limestone. Having white patches assumed to be chalk. Porus, aranaceous texture, and having vugs&amp;cavities. No fossils are identified by naked eye. Giving high effervescence with HCL.</t>
  </si>
  <si>
    <t xml:space="preserve"> The first 0.68m of the run.  got intersected with loose silty milliolitic limestone which is in pale pinkish to pale yellowish colour. The limestone assumed to be flaggy due to which no compact core got recovered.Giving high effervescence with HCL. Further, 0.81m  of the run intersected hard, compact, pinkish miliolitic limestone. Having white patches assumed to be chalk. Porus, aranaceous texture, and having vugs&amp;cavities. No fossils are identified by naked eye. Giving high effervescence with HCL.</t>
  </si>
  <si>
    <t>The first 0.42m of the run intersected,  hard, compact, pinkish miliolitic limestone. Having white patches assumed to be chalk. Porus, aranaceous texture, and having vugs&amp;cavities. No fossils are identified by naked eye. Giving high effervescence with HCL. Further, 0.28m of the run  got intersected with loose silty milliolitic limestone which is in pale pinkish to pale yellowish colour. The limestone assumed to be flaggy due to which no compact core got recovered.Giving high effervescence with HCL. Further, 0.41m  of the run intersected hard, compact, pinkish miliolitic limestone. Having white patches assumed to be chalk. Porus, aranaceous texture, and having vugs&amp;cavities. No fossils are identified by naked eye. Giving high effervescence with HCL. Further, 0.11m is intersected trachyte, having an intermixed colour of reddish brown and greyish white. Reddish brown coloured viens are seen(can be chert veins). Bore hole closed due to the intersection of trachyte.</t>
  </si>
  <si>
    <t>trachyte</t>
  </si>
  <si>
    <t>G-VDK-BH2</t>
  </si>
  <si>
    <t>21°47'34.43" N, 70°4'20.80" E</t>
  </si>
  <si>
    <t>135m</t>
  </si>
  <si>
    <t xml:space="preserve">Compact pinkish miiolitic limestone </t>
  </si>
  <si>
    <t>The first 0.69m  of the run intersected compact pinkish coloured miliolitic limestone .Porous texture  small cavities and vugs are present .No fossils are identified with naked eye. High effervence are observed when comes in contact with dil HCl. pale yellow to pinkish water flushes out .white bands seems to be chalk after that limestone recoverd as loose silty form . pale pimkish to yellow colour Giving high effervence with dil HCl .Further 0.11m of compact pinkish coloured limestone recovered.</t>
  </si>
  <si>
    <t>Loose silty recovery of miliolitic limestone</t>
  </si>
  <si>
    <t>Compact pinkish miiolitic limestone</t>
  </si>
  <si>
    <t xml:space="preserve">The first 1.08m intersected compact pinkish to pale yellow coloured miliolitic limestone. Contains white patches in between could be of chalck. Fine grained porous, having vugs and cavities. The recovery is not as solid contineous core, intead recoverd as broken core pieces.after that 0.17m intersected loose grains of limestone. The recovery is not in solid core. instead recoverd as in loose sandy form. further 0.13 is recovered as hard compact miliolitic limestone covered in clay. </t>
  </si>
  <si>
    <t>The first 0.94m is recovered as loose sandy grains of miliolitic limestone. Having pinkish to pale yellowish colour. Giving high effervescence with HCL. After that, 0.26m recovered as compact pinkish to pale yellow coloured miliolitic limestone. Contains white patches in between could be of chalck. Fine grained porous, having vugs and cavities. The recovery is not as solid contineous core, intead recoverd as broken core pieces.</t>
  </si>
  <si>
    <t xml:space="preserve"> The first 1m of the run.  got intersected with loose silty milliolitic limestone which is in pale pinkish to pale yellowish colour. The limestone assumed to be flaggy due to which no compact core got recovered.Giving high effervescence with HCL. after that 0.39m of the run intersected,  hard, compact, pinkish miliolitic limestone. Having white patches assumed to be chalk. Porus, aranaceous texture, and having vugs&amp;cavities. No fossils are identified by naked eye. Giving high effervescence with HCL. </t>
  </si>
  <si>
    <t xml:space="preserve">The first 0.53m of the run intersected loose sandy grains of miliolitic limestone in pale pinkish to pale yellowish colour. Giving high effervescence with HCL. Further, 0.70m recoverd as kankars of volcanc rock assumed to be trachyte along with grains of limestone. Giving minor effervescence with HCL. </t>
  </si>
  <si>
    <t>Loose broken kankars of trachyte</t>
  </si>
  <si>
    <t>The initial 0.96 m of the run consists of loose, silty kankar with trachytic material, showing moderate to weak effervescence with HCl, likely due to the presence of minor limestone fragments.
Below this, a 0.34 m interval of compact trachyte/rhyolite was recovered. This section shows no effervescence with HCl. The rock is fine-grained, greyish to pale white in colour, and contains white silica veins observed within the core.</t>
  </si>
  <si>
    <t>compact core of trachyte</t>
  </si>
  <si>
    <t>G-VDK-BH3</t>
  </si>
  <si>
    <t>21°47'54.33" N, 70°4'4.85" E</t>
  </si>
  <si>
    <t>Black surface soil</t>
  </si>
  <si>
    <t>The first 0.63m is of black surface soil. Giving minor effervescence with hcl due to the presence of calcium carbonate. Further 0.48m is intersected loose coars grains of miliolitic limestone having pale yellowish to pale brwon colour, giving high effervescence with hcl. Further 0.26 m is recovered as broken core of compact miliolitic limestone having pale pinkish to pale yellowish colour. highly porus, having vugs and cavities, fine graind and giving high effevescence with hcl.</t>
  </si>
  <si>
    <t>Loose coars grains of miliolitic limestone</t>
  </si>
  <si>
    <t>compact miliolitic limestone</t>
  </si>
  <si>
    <t>The initial 1.18m of the run intersected loose coars grains of miliolitic limestone in pale pinkish to pale yellowish colour, giving high effervescence with hcl. Futher 0.18m recovered compact fragments of miliolitic limestone. Pale yellowish coloured, highly porus, having vugs and cavities, fine graind and giving high effevescence with hcl.</t>
  </si>
  <si>
    <t>loose coars grains of trachyte with compact fragments</t>
  </si>
  <si>
    <t>loose kankars of trachyte</t>
  </si>
  <si>
    <t>The initial 1.65m of the run intersected reddish brown murum type kankars of trachyte. Fine grained. Further 0.20m intersected compact trachyte recovered in boreken core form. Pinkish to reddish brown colour, fine grained, having porphyritic texture.</t>
  </si>
  <si>
    <t>compact fragments of trachyte.</t>
  </si>
  <si>
    <t>16/3/2026</t>
  </si>
  <si>
    <t>G-VDK-BH4</t>
  </si>
  <si>
    <t>21° 48' 3.3" N, 70° 4' 0.88" E</t>
  </si>
  <si>
    <t>139m</t>
  </si>
  <si>
    <t>loose gains of miliolitic limestone</t>
  </si>
  <si>
    <t>The first 0.56 m is recovered as grains of limestone due to less compactness and hardness of the rock; pinkish miliolitic limestone, giving high effervescence with HCl.
The next 0.16 m is of hard compact miliolitic limestone, as fragments, porous in nature; cavities are very frequent. Pinkish colour (pale).
The next 0.14 m is recovered as grains of limestone due to less compactness and hardness of the rock; miliolitic limestone giving high effervescence with HCl.
Further 0.30 m is recovered as compact miliolitic limestone in fragments, porous; cavities present, giving high effervescence with HCl.
Further core is not recovered.</t>
  </si>
  <si>
    <t>compact fragments of miliolitic limestone</t>
  </si>
  <si>
    <t>Hard compact Pinkish miliolitic limestone</t>
  </si>
  <si>
    <t>The first 0.55 m of the run is intersected by hard, compact, pinkish miliolitic limestone, showing high effervescence with HCl. The rock is porous in nature, with arenaceous texture, and is fine-grained with pale pinkish colour. No fossils were identified.
After that, 0.57 m consists of loose, silty, pinkish miliolitic limestone, showing high effervescence with HCl.
Further 0.60 m is intersected by hard, compact, pinkish miliolitic limestone, with vuggy cavities present, porous in nature, and arenaceous texture, exhibiting high effervescence with HCL.</t>
  </si>
  <si>
    <t>loose  grains of pinkish miliolitic limestone</t>
  </si>
  <si>
    <t xml:space="preserve">compact pinkish miliolotic limestone </t>
  </si>
  <si>
    <t xml:space="preserve">The first 0.16m of the run is intersected by hard compact miliolitic pinkish miliolitic limestone , giving high effervence with HCl .The rock is porous in nature with aranaceous texture and is fine grained with pale pinkish colour. No fossils identified.Followed by 1.17 m of Looose grains of limestone  shows pale pinkish colour and also gives high evfervence with HCl.further depth upto 0.4m reddidh brown clay is observed that shos low effervence with HCl.                                   </t>
  </si>
  <si>
    <t>Reddish brown clay in loose core form</t>
  </si>
  <si>
    <t>Loose grains of trachyte,limestone along with clay</t>
  </si>
  <si>
    <t>The first 1.04m fragments of trachyte &amp; limestone found along with limestone kankars and clay .giving high effervence with HCl .              In further depth trachyte core is intersected and hard compact core of trachyte is observed.</t>
  </si>
  <si>
    <t>G-VDK-BH-5</t>
  </si>
  <si>
    <t>21° 47' 56.9" N, 70° 3' 48.81" E</t>
  </si>
  <si>
    <t>142m</t>
  </si>
  <si>
    <t xml:space="preserve">Pale pinkish to pale yellowish compact limestone </t>
  </si>
  <si>
    <t>Pale pinkish to pale yellowish coloured compact hard miliolitic limestone recovered in the first 0.22m of run that is characterized by porous and aranaceous texture with presence of vugs and cavities and giving high  effervence with HCl .No fossil identified with naked eye Further depth of 1.19m recovered as loose grains of pinkish miliolitic limestone of pale pinkish to yellowish colour.</t>
  </si>
  <si>
    <t>Reddish brown loose grains of limestone</t>
  </si>
  <si>
    <t>Pale yellow coloured loose grains of limestone recovered in the first 0.45m of run giving high effervence with HCl  . In further depth upto 0.97m depth hard compact miliolitic limestone is encountered which is pale pinkish to pale yellowish in colour and shows aranaceous and porous texrture with presence of vugs and cavities and giving high effervence with HCl</t>
  </si>
  <si>
    <t xml:space="preserve">  Hard compact miliolitic limestone is intersected in first 0.33m which is pale pinkish to pale yellowish in colour and shows aranaceous and porous texrture with presence of vugs and cavities and giving high effervence with HCl.  Further depth of 0.42m recovered as loose grains of pinkish miliolitic limestone of pale pinkish to yellowish colour, gives moderate to less effervence with HCl. in further depth 0.57m intersected hard compact miliolitic limestone includes clasts of reddish brown material within it. </t>
  </si>
  <si>
    <t>Hard compact Pinkish miliolitic limestone with reddish brown material</t>
  </si>
  <si>
    <t xml:space="preserve">The first 0.96 m is recovered as grains of limestone due to less compactness and hardness of the rock; pinkish miliolitic limestone, giving high effervescence with HCl. Further 0.33m is recovered as hard compact pimkish miliolitic limestone with inclusions of reddishbrown material giving moderate effervence with HCl </t>
  </si>
  <si>
    <t>1.26m of the run recovered as loose silty non corable materialcontaining grains of limestone and kankars of trachyte giving high effervence with HCl in limestone and no effervence in trachyte</t>
  </si>
  <si>
    <t xml:space="preserve">Hard fragments of trachyte core in pieces </t>
  </si>
  <si>
    <t>First 0.20m intersected fragments of trachyte recovered in broken form intermixed with reddish brown and grayish whitw colour giving no effervence with HCl extremly fine grainesd and containing grains of silica. Followed by 1.26m of silty grains of trachyte in non corable form.</t>
  </si>
  <si>
    <t xml:space="preserve">loose silty grains of trachyte </t>
  </si>
  <si>
    <t>G-VDK-BH-06</t>
  </si>
  <si>
    <t>21° 47' 41.96" N, 70° 3' 39.63" E</t>
  </si>
  <si>
    <t>131m</t>
  </si>
  <si>
    <t>brownish soil upto 10cm</t>
  </si>
  <si>
    <t>Brownish soil cover as overburden upto 10cm gives high effervence with HCl followed by fractured limestone that is in loose form and then at further depth trachyte is encounterd.</t>
  </si>
  <si>
    <t>fractured limestone upto 0.23cm in loose form with shell fragments</t>
  </si>
  <si>
    <t>Loose silty fragments of trachyte</t>
  </si>
  <si>
    <t>reddish brown kankars of trachyte recovered in loose core form extremly fine grained giving no effervence with HCl showing veins of silica in between . Further depth 0.47 hard compact core of trachyte is intersected and borehole was closed</t>
  </si>
  <si>
    <t xml:space="preserve">Hard compact core of trachyte rhyolite </t>
  </si>
  <si>
    <t>19/3/2026</t>
  </si>
  <si>
    <t>G-VDK-BH7</t>
  </si>
  <si>
    <t>21° 47' 31.8" N, 70° 3' 48" E</t>
  </si>
  <si>
    <t>Pale pinkish to pale yellowish compact miliolitic limestone</t>
  </si>
  <si>
    <t>The first 0.29 m is of hard, compact miliolitic limestone, pinkish to pale yellowish in color; fine-grained with an arenaceous texture. It is porous in nature, showing vugs and cavities, giving high effervescence with HCl.
The next 0.18 m is recovered as loose, sandy grains of miliolitic limestone due to less compactness; pinkish in color, giving high effervescence with HCl.
The next 0.18 m is of hard, compact miliolitic limestone, pinkish to pale yellowish in color; fine-grained and porous with frequent vugs and cavities.
Further 0.61 m is recovered as a loose horizon of fine-grained trap-rock fragments (basaltic) due to less compactness; giving little to no effervescence with HCl.
The final 0.22 m is recovered as yellowish clay.</t>
  </si>
  <si>
    <t xml:space="preserve">Loose grains of mililolitic limestone </t>
  </si>
  <si>
    <t>Yellowish clay with kankars of trachyte</t>
  </si>
  <si>
    <t>Loose fragments/kankars of trchyte/rhyloite</t>
  </si>
  <si>
    <t>The interval consists of a loose conglomeratic unit composed of trachyte/rhyolite clasts. The lithology exhibits an intermixed coloration ranging from reddish-brown to pale yellowish tones. The material shows minor effervescence upon reaction with dilute HCl.</t>
  </si>
  <si>
    <t>1.96 m interval was recovered as fragmented volcanic material derived from trachyte/rhyolite. The rock is fine-grained in nature, displaying predominantly reddish-brown to pale grey coloration, with occasional pale yellowish hues. No effervescence was observed with dilute HCl, indicating the absence of significant carbonate content. Bore hole closed.</t>
  </si>
  <si>
    <t>G-VDK-BH8</t>
  </si>
  <si>
    <t>21° 47' 19" N, 70° 3' 57.1" E</t>
  </si>
  <si>
    <t>Loose sandy, brownish soil</t>
  </si>
  <si>
    <t>The first 0.23 m is recovered as loose sandy, brownish soil; characterized by a fine-grained, unconsolidated matrix showing moderate effervescence with HCl, indicating disseminated calcium carbonate content.
The next 0.91 m is recovered as loose sandy miliolitic limestone due to a lack of compactness; pale pinkish in color, containing fragments of miliolitic limestone. The lithology is predominantly arenaceous and biogenic, giving moderate to high effervescence with HCl.
Further 0.12 m is of hard, compact miliolitic limestone; pinkish in color, showing a decrease in primary porosity compared to the overlying horizon. It gives high, vigorous effervescence with HCl, signifying a high carbonate concentration.</t>
  </si>
  <si>
    <t>Hard, compact miliolitic limestone</t>
  </si>
  <si>
    <t>Loose kankars of trachyte in pale yellowish to pale brwonish colour</t>
  </si>
  <si>
    <t>The interval comprises loose kankar characterized by a pale brownish to pale yellowish coloration. The material consists predominantly of fine-grained trachytic fragments. The grains are poorly consolidated, indicating low compaction.</t>
  </si>
  <si>
    <t>The interval comprises loose kankar characterized by a pale brownish to pale yellowish coloration. The material consists predominantly of fine-grained trachytic fragments. The grains are poorly consolidated, Further 0.15m intersect compact core of trachyte. Bore hole closed.</t>
  </si>
  <si>
    <t>Hard, compact fragments of trachyte</t>
  </si>
  <si>
    <t>20/3/2026</t>
  </si>
  <si>
    <t>G-VDK-BH9</t>
  </si>
  <si>
    <t>21° 47' 11.2" N, 70° 3' 4.5" E</t>
  </si>
  <si>
    <t>loose grains of miliolitic limestone</t>
  </si>
  <si>
    <t>The first 0.29m intersected loose grains of miliolitic limestone  due to less compactness and hardness of the rock; pinkish miliolitic limestone, giving high effervescence with HCl.Futher 0.32 of the run intersected compact pinkish coloured miliolitic limestone .Porous texture  small cavities and vugs are present .No fossils are identified with naked eye. High effervence are observed when comes in contact with dil HCl. After, 0.49m intersected loose grains of miliolitic limestone  due to less compactness and hardness of the rock; pinkish miliolitic limestone, giving high effervescence with HCl. Next 0.39m intersected  compact pinkish coloured miliolitic limestone .Porous texture  small cavities and vugs are present. iving high effervescence with HCl.</t>
  </si>
  <si>
    <t>hard compact pinkish miliolitic limestone</t>
  </si>
  <si>
    <t>The interval consists predominantly of hard, compact, pinkish miliolitic limestone with good core recovery (~1.5 m) . The limestone is fine- to medium-grained, compact and massive. Giving high vigorrous effervescence with HCL.
A thin intercalation (~0.10 m) of pale yellowish clay is present, which is soft, and poorly consolidated, marking a minor interruption in carbonate deposition.</t>
  </si>
  <si>
    <t>Pale yewllowish clay</t>
  </si>
  <si>
    <t>The 1.3 of the run intersected compact pinkish coloured miliolitic limestone .Porous texture  small cavities and vugs are present .No fossils are identified with naked eye. High effervence are observed when comes in contact with dil HCl.</t>
  </si>
  <si>
    <t>The 0.27 of the run intersected compact pinkish coloured miliolitic limestone .Porous texture  small cavities and vugs are present .No fossils are identified with naked eye. High effervence are observed when comes in contact with dil HCl. Further 0.24m is intersected, loose kankars of trachite. Bore hole closed</t>
  </si>
  <si>
    <t>Kankars of trachite in loose core form</t>
  </si>
  <si>
    <t>17/3/2026</t>
  </si>
  <si>
    <t>G-VDK-BH 10</t>
  </si>
  <si>
    <t>21° 47' 34.5" N, 70° 3' 24.9" E</t>
  </si>
  <si>
    <t>123m</t>
  </si>
  <si>
    <t>Brownish block topsoil</t>
  </si>
  <si>
    <t xml:space="preserve">The initial 0.1m of the run intersected brwonish black soil giving minor effervescence with HCL.Further 0.69m  is recovered as loose grains of limestone due to less compactness and hardness of the rock; pinkish miliolitic limestone, giving high effervescence with HCl. after that, 0.59m intersected  hard compact miliolitic limestone, as fragments, porous in nature; cavities are very frequent. Pinkish colour (pale). 
</t>
  </si>
  <si>
    <t xml:space="preserve">Hard compact miliolitic limestone fragments followed by looswe grains of miliolitic limestone. Exhibits pale pinkish colour. Aranaceous texture, porous, showing vugs and cavities. Giving high effervescence with HCL. Water loss happened at 2.60m. It might be due to the cavernous structure below. Final 0.29m of the run intersected small intercalated layer of reddish brown clay. </t>
  </si>
  <si>
    <t>Reddish brown clay</t>
  </si>
  <si>
    <t>Initial 0.23m of the run intersected compact pinkish coloured miliolitic limestone .Porous texture  small cavities and vugs are present .No fossils are identified with naked eye. High effervence are observed when comes in contact with dil HCl. After, 1.03m intersected loose grains of miliolitic limestone  due to less compactness and hardness of the rock; pinkish miliolitic limestone, giving high effervescence with HCl. Next 0.22m intersected  compact pinkish coloured miliolitic limestone .Porous texture  small cavities and vugs are present. iving high effervescence with HCl.</t>
  </si>
  <si>
    <t xml:space="preserve">Initial 1m of the run intersected compact pinkish coloured miliolitic limestone .Porous texture  small cavities and vugs are present .No fossils are identified with naked eye. High effervence are observed when comes in contact with dil HCl. </t>
  </si>
  <si>
    <t>Initial 0.43m of the run intersected compact pinkish coloured miliolitic limestone .Porous texture  small cavities and vugs are present .No fossils are identified with naked eye. High effervence are observed when comes in contact with dil HCl. After, 0.38m intersected loose grains of miliolitic limestone  due to less compactness and hardness of the rock; pinkish miliolitic limestone, giving high effervescence with HCl. Next 0.8m intersected  compact pinkish coloured miliolitic limestone .Porous texture  small cavities and vugs are present. iving high effervescence with HCl.</t>
  </si>
  <si>
    <t>Fragments of pinkish miliolitic limestone</t>
  </si>
  <si>
    <t xml:space="preserve">Initial 0.46m of the run intersected loose fragments of pinkish miliolitic limestone. Gives high effervescence with HCL. Aranaceous texture, porus, vugs and cavities are observed in the fragments.  After that, 0.77m of reddish brown clay recoverd in loose core form. Giving minor effervescence with HCL. </t>
  </si>
  <si>
    <t>Kankars of trachite/Rhyolite</t>
  </si>
  <si>
    <t>1.24m of the run intersected loose fractured kankars of trachyte/rhyolite. Having greyish yellowish colour. Borehole closed</t>
  </si>
  <si>
    <t>G-VDK-BH 11</t>
  </si>
  <si>
    <t>21° 47' 25.5" N, 70° 3' 32.9" E</t>
  </si>
  <si>
    <t>118m</t>
  </si>
  <si>
    <t>Brwonish black Topsoil</t>
  </si>
  <si>
    <t>Intial 0.08m of the run intersected brwonish black topsoil. Giving moderate effevescence with HCL. Further 1.38 intersectes hard comapact pinkish miliolitic limestone. Porous texture  small cavities and vugs are present .No fossils are identified with naked eye. High effervence are observed when comes in contact with dil HCl.</t>
  </si>
  <si>
    <t>Loose grains of miliolitic limestone</t>
  </si>
  <si>
    <t>First 0.77m intersected loose grains of miliolitic limestone  due to less compactness and hardness of the rock; pinkish miliolitic limestone, giving high effervescence with HCl. Further 0.66m  compact pinkish coloured miliolitic limestone .Porous texture  small cavities and vugs are present .No fossils are identified with naked eye. High effervence are observed when comes in contact with dil HCl.</t>
  </si>
  <si>
    <t>First 0.8m intersected loose grains of miliolitic limestone  due to less compactness and hardness of the rock; pinkish miliolitic limestone, giving high effervescence with HCl. Further 0.68m  compact pinkish coloured miliolitic limestone .Porous texture  small cavities and vugs are present .No fossils are identified with naked eye. High effervence are observed when comes in contact with dil HCl.</t>
  </si>
  <si>
    <t>First 0.93m intersected loose grains of miliolitic limestone  due to less compactness and hardness of the rock; pinkish miliolitic limestone, giving high effervescence with HCl. Further 0.43m  compact pinkish coloured miliolitic limestone .Porous texture  small cavities and vugs are present .No fossils are identified with naked eye. High effervence are observed when comes in contact with dil HCl.</t>
  </si>
  <si>
    <t>1.13m of the run recovered as loose grains of miliolitic limestone  due to less compactness and hardness of the rock; pinkish miliolitic limestone, giving high effervescence with HCl.</t>
  </si>
  <si>
    <t>Compact core of Trachyte</t>
  </si>
  <si>
    <t xml:space="preserve">1.26m of the run recovered as </t>
  </si>
  <si>
    <t>G-VDK-BH-12</t>
  </si>
  <si>
    <t>9m</t>
  </si>
  <si>
    <t>21° 47' 17.8" N, 70° 3' 44.1" E</t>
  </si>
  <si>
    <t>Black top soil</t>
  </si>
  <si>
    <t>Losse brownish black coloured soilupto 0.31m giving moderate effervence with HCl may be due to presence of calcareous material on the top.Further 0.84m depth  recovery of loose grains of miliolitic limestone is obtaines giving moderate to low effervence with HCl further depth pf 0.32m hard compact miliolitic limestone is recovered whicjh is aranaceous and porous in texture with presence of vugs and cavities., giving high effervence with HCl.</t>
  </si>
  <si>
    <t>Hard compact pale yellowish to pale pinkish coloured miliolitic limestone</t>
  </si>
  <si>
    <t xml:space="preserve">Initially hard compact pale pinkish to pale yellowish limestone intersected upto 0.75m cavernous aranaceous and porous in texture with presence of vugs and cavities. Then a layer of loose silty grains of miliolitic limestone is recovered giving high effervence with HCl followed by hard compact ,miliolitic limestone at the end of the run. </t>
  </si>
  <si>
    <t xml:space="preserve">Hard compact pale pinkish to pale yellowish miliolitic limestone intersected upto depth of0.65m that is characterized by cavities and vugs gives high effervence with HCl then a band of loose grains of pale yellowish to pale pinkish colour miliolitc limestone intersected  0.1m then again 0.05 m of loose grains of miliolitic limestone that gives high effervence with HCl. in last part again 0.48 hard compact limestone intersected tht shows aranaceous and porous texture with presence of cavities and vugs. </t>
  </si>
  <si>
    <t xml:space="preserve">Loose grains of pale pinkish to pale yellowish miliolitic limestone gives high effervence with Hclin non corable formupto 1.07m followed by clay with fragments of miliolitic limestone. </t>
  </si>
  <si>
    <t>Clay with fragments of miliolitic limestone</t>
  </si>
  <si>
    <t>loose silty grain of trachyte in non corable form</t>
  </si>
  <si>
    <t xml:space="preserve">Loose grains of trachyte recoverd in non corable form gives low effervence with HCl reddish white in colour </t>
  </si>
  <si>
    <t xml:space="preserve">Loose grains of trachyte recoverd in non corable form gives low effervence with HCl reddish white in colour also some corable </t>
  </si>
  <si>
    <t>G-VDK-BH-13</t>
  </si>
  <si>
    <t>6.5m</t>
  </si>
  <si>
    <t>21° 47' 39.7" N, 70° 3' 55.5" E</t>
  </si>
  <si>
    <t>Surface Soil,brownish black colour</t>
  </si>
  <si>
    <t>at the top of borehole location  a thin layer of bwownish black soil recovered upto 0.06m shows moderate effervence with HCl followed by Hard compact miliolitic limestone which is pale yellowish to pale pinkish in colour shows aranaceous and porous texture with presence of vugs and cavities ,gives high effervence with HCl.</t>
  </si>
  <si>
    <t>Hard Compact miliolitic limestone</t>
  </si>
  <si>
    <t>Compact fractured Fragments of miliolitic limestone</t>
  </si>
  <si>
    <t>In first 0.2 m hard compact pinkish miliolitic limestone intersected in fractured form followed by hard compact pinkish miliolitic limestone upto0.94m that is pale yellowish to pale pinkish colour shows aranaceous and porous texture with presence of vugs and cavities ,giving high effervence with  HCl.</t>
  </si>
  <si>
    <t>Fragments of limestone recovered</t>
  </si>
  <si>
    <t>Initially 0.15 m of the run fragments of pinkish miliolitic llimestone recovered shows high effervence with HCl with aranaceous  and porous texture  folowed by pinkish miliolitic limestone upto 0.6m wit prence of clast material may be granophyre are present after that 0.5m hard compact miliolitic limestone intersected upto 0.5m that shows moderate effervence with HCl with presence of vugs and cavities.</t>
  </si>
  <si>
    <t>comparatively low compact miliolitic limestone with clast material</t>
  </si>
  <si>
    <t>Hard Compact miliolitic limestone having clastic material within it</t>
  </si>
  <si>
    <t xml:space="preserve">Fragments of granophyre </t>
  </si>
  <si>
    <t>Fragments of granophyes are intersected upto 0.11m brownish black colour and further depth 0.93m silty kankars of rhyolite/granophyres are observed in depth followed by hard fragments of granophyres and there borehole closed gives low effervence with HCl.</t>
  </si>
  <si>
    <t>Silty kankars of volcanic rock</t>
  </si>
  <si>
    <t>Hard fragments of granophyre</t>
  </si>
  <si>
    <t>SAMPLE ID</t>
  </si>
  <si>
    <r>
      <t>Al</t>
    </r>
    <r>
      <rPr>
        <b/>
        <vertAlign val="subscript"/>
        <sz val="12"/>
        <color theme="1"/>
        <rFont val="Times New Roman"/>
        <family val="1"/>
      </rPr>
      <t>2</t>
    </r>
    <r>
      <rPr>
        <b/>
        <sz val="12"/>
        <color theme="1"/>
        <rFont val="Times New Roman"/>
        <family val="1"/>
      </rPr>
      <t>O</t>
    </r>
    <r>
      <rPr>
        <b/>
        <vertAlign val="subscript"/>
        <sz val="12"/>
        <color theme="1"/>
        <rFont val="Times New Roman"/>
        <family val="1"/>
      </rPr>
      <t>3</t>
    </r>
    <r>
      <rPr>
        <b/>
        <sz val="12"/>
        <color theme="1"/>
        <rFont val="Times New Roman"/>
        <family val="1"/>
      </rPr>
      <t>(%)</t>
    </r>
  </si>
  <si>
    <t>CaO(%)</t>
  </si>
  <si>
    <r>
      <t>Fe</t>
    </r>
    <r>
      <rPr>
        <b/>
        <vertAlign val="subscript"/>
        <sz val="12"/>
        <color theme="1"/>
        <rFont val="Times New Roman"/>
        <family val="1"/>
      </rPr>
      <t>2</t>
    </r>
    <r>
      <rPr>
        <b/>
        <sz val="12"/>
        <color theme="1"/>
        <rFont val="Times New Roman"/>
        <family val="1"/>
      </rPr>
      <t>O</t>
    </r>
    <r>
      <rPr>
        <b/>
        <vertAlign val="subscript"/>
        <sz val="12"/>
        <color theme="1"/>
        <rFont val="Times New Roman"/>
        <family val="1"/>
      </rPr>
      <t>3</t>
    </r>
    <r>
      <rPr>
        <b/>
        <sz val="12"/>
        <color theme="1"/>
        <rFont val="Times New Roman"/>
        <family val="1"/>
      </rPr>
      <t>(%)</t>
    </r>
    <r>
      <rPr>
        <b/>
        <vertAlign val="subscript"/>
        <sz val="12"/>
        <color theme="1"/>
        <rFont val="Times New Roman"/>
        <family val="1"/>
      </rPr>
      <t xml:space="preserve"> </t>
    </r>
  </si>
  <si>
    <t>MgO(%)</t>
  </si>
  <si>
    <r>
      <t>SiO</t>
    </r>
    <r>
      <rPr>
        <b/>
        <vertAlign val="subscript"/>
        <sz val="12"/>
        <color theme="1"/>
        <rFont val="Times New Roman"/>
        <family val="1"/>
      </rPr>
      <t>2</t>
    </r>
    <r>
      <rPr>
        <b/>
        <sz val="12"/>
        <color theme="1"/>
        <rFont val="Times New Roman"/>
        <family val="1"/>
      </rPr>
      <t>(%)</t>
    </r>
  </si>
  <si>
    <t>LOI(%)</t>
  </si>
  <si>
    <t>VDK-BRS-01</t>
  </si>
  <si>
    <t>VDK-BRS-02</t>
  </si>
  <si>
    <t>VDK-BRS-03</t>
  </si>
  <si>
    <t>VDK-BRS-04</t>
  </si>
  <si>
    <t>VDK-BRS-05</t>
  </si>
  <si>
    <t>VDK-BRS-06</t>
  </si>
  <si>
    <t>VDK-BRS-07</t>
  </si>
  <si>
    <t>VDK-BRS-08</t>
  </si>
  <si>
    <t>VDK-BRS-09</t>
  </si>
  <si>
    <t>VDK-BRS-10</t>
  </si>
  <si>
    <t>VDK-BRS-11</t>
  </si>
  <si>
    <t>VDK-BRS-14</t>
  </si>
  <si>
    <t>VDK-BRS-15</t>
  </si>
  <si>
    <t>VDK-BRS-16</t>
  </si>
  <si>
    <t>VDK-BRS-17</t>
  </si>
  <si>
    <t>VDK-BRS-18</t>
  </si>
  <si>
    <t>VDK-BRS-19</t>
  </si>
  <si>
    <t>VDK-BRS-20</t>
  </si>
  <si>
    <t>VDK-BRS-21</t>
  </si>
  <si>
    <t>VDK-BRS-22</t>
  </si>
  <si>
    <t>VDK-BRS-23</t>
  </si>
  <si>
    <t>VDK-BRS-24</t>
  </si>
  <si>
    <t>VDK-BRS-27</t>
  </si>
  <si>
    <t>VDK-BRS-30</t>
  </si>
  <si>
    <t>VDK-BRS-31</t>
  </si>
  <si>
    <t>VDK-BRS-35</t>
  </si>
  <si>
    <t>VDK-BRS-36</t>
  </si>
  <si>
    <t>VDK-BRS-37</t>
  </si>
  <si>
    <t>VDK-BRS-38</t>
  </si>
  <si>
    <t>VDK-BRS-39</t>
  </si>
  <si>
    <t>VDK-BRS-40</t>
  </si>
  <si>
    <t>VDK-BRS-44</t>
  </si>
  <si>
    <t>VDK-BRS-45</t>
  </si>
  <si>
    <t>VDK-BRS-46</t>
  </si>
  <si>
    <t>VDK-BRS-47</t>
  </si>
  <si>
    <t>VDK-BRS-49</t>
  </si>
  <si>
    <t>VDK-BRS-50</t>
  </si>
  <si>
    <t>VDK-BRS-51</t>
  </si>
  <si>
    <t>VDK-BRS-52</t>
  </si>
  <si>
    <t>VDK-BRS-54</t>
  </si>
  <si>
    <t>CHEMICAL ANALYSIS RESULT OF BRS OF VADEKHAN LIMESTONE BLOCK</t>
  </si>
  <si>
    <t>ANNEXURE-II</t>
  </si>
  <si>
    <t>ANNEXURE-I</t>
  </si>
  <si>
    <t>ANNEXURE-III</t>
  </si>
  <si>
    <t>ANNEXURE- V</t>
  </si>
  <si>
    <t>SAMPLE CODE</t>
  </si>
  <si>
    <t xml:space="preserve"> *SAMPLE
REF/ID
(Custome</t>
  </si>
  <si>
    <t>Alumina</t>
  </si>
  <si>
    <t xml:space="preserve">Calcium Oxide </t>
  </si>
  <si>
    <t xml:space="preserve"> Ferric Oxide</t>
  </si>
  <si>
    <t>Magnesium
Oxide</t>
  </si>
  <si>
    <t>Silica</t>
  </si>
  <si>
    <t xml:space="preserve"> Loss on
Ignition</t>
  </si>
  <si>
    <t>Sulphur
Trioxide (SO3</t>
  </si>
  <si>
    <t>Phosphorous</t>
  </si>
  <si>
    <t>Sodium Oxide
(Na2O)</t>
  </si>
  <si>
    <t>Chlorine as Cl</t>
  </si>
  <si>
    <t>Potassium Oxide (K2O</t>
  </si>
  <si>
    <t xml:space="preserve">MnO </t>
  </si>
  <si>
    <t>IBM
Manual:2012 
Pages 47,48 &amp;
Clause
1.2.1.4:2012
(DB) (%)</t>
  </si>
  <si>
    <t>IS 
1760 (P-3):2025
(DB) (%)</t>
  </si>
  <si>
    <t>TPM 
IGI/GDM/LAB/T
PM/09:2013;
Issue#03 (DB)
(%</t>
  </si>
  <si>
    <t>IS 
1760 (P-3):2025
(DB) (%</t>
  </si>
  <si>
    <t xml:space="preserve">IS IS 
1760 (P-1):2025
(DB) (%)
</t>
  </si>
  <si>
    <t>760 (P-1):2025 (DB) (%)</t>
  </si>
  <si>
    <t>TPM IGI/GDM/LAB/T PM/60;Issue#01: 2023 (DB) (%</t>
  </si>
  <si>
    <t>ASTM 
C25:2024 (DB)
(%)</t>
  </si>
  <si>
    <t>TPM 
IGI/GDM/LAB/T
PM/60;Issue#01:
2023 (DB) (%</t>
  </si>
  <si>
    <t>IS 1760 (P-5):2025 (DB) (%)</t>
  </si>
  <si>
    <t>TPM 
IGI/GDM/LAB/T
PM/60;Issue#01:
2023 (DB) (</t>
  </si>
  <si>
    <t>TPM IGI/GDM/LAB/T PM/034:2021; Issue#01 (DB) (%)</t>
  </si>
  <si>
    <t xml:space="preserve">
E0095439542</t>
  </si>
  <si>
    <t>CMS-1</t>
  </si>
  <si>
    <t xml:space="preserve">
E0095439543</t>
  </si>
  <si>
    <t>CMS-2</t>
  </si>
  <si>
    <t>2026 E009544</t>
  </si>
  <si>
    <t>CMS-3</t>
  </si>
  <si>
    <t>2026 E009545</t>
  </si>
  <si>
    <t>CMS-4</t>
  </si>
  <si>
    <t>2026 E009546</t>
  </si>
  <si>
    <t>CMS-5</t>
  </si>
  <si>
    <t>2026 E009547</t>
  </si>
  <si>
    <t>CMS-6</t>
  </si>
  <si>
    <t>2026 E009548</t>
  </si>
  <si>
    <t>CMS-7</t>
  </si>
  <si>
    <t>2026 E009549</t>
  </si>
  <si>
    <t>CMS-8</t>
  </si>
  <si>
    <t>2026 E009550</t>
  </si>
  <si>
    <t>CMS-9</t>
  </si>
  <si>
    <t>ANNEXURE - VI</t>
  </si>
  <si>
    <t>CHEMICAL ANALYSIS RESULTS OF SAMPLES COLLECTED FOR REE USING ICP-MS OF VADEKHAN BLOCK, DIST RAJKOT, GUJARAT</t>
  </si>
  <si>
    <t>ANNEXURE- VIII</t>
  </si>
  <si>
    <t>ANNEXURE- XI C</t>
  </si>
  <si>
    <t>CHEMICAL ANALYSIS RESULT OF PIT SAMPLES OF VADEKHAN BLOCK , DIST RAJKOT, GUJARAT</t>
  </si>
  <si>
    <t>ANNEXURE- X</t>
  </si>
  <si>
    <t>ANNEXURE - XII</t>
  </si>
  <si>
    <t xml:space="preserve">THE GRADE WISE RESERVES WITH AVERAGE CaO, MgO, SiO2 IN VADEKHAN LIMESTONE BLOCK </t>
  </si>
  <si>
    <t>Sr. No.</t>
  </si>
  <si>
    <t>Latitude</t>
  </si>
  <si>
    <t>Longitude</t>
  </si>
  <si>
    <r>
      <t>C</t>
    </r>
    <r>
      <rPr>
        <b/>
        <sz val="18"/>
        <color theme="1"/>
        <rFont val="Times New Roman"/>
        <family val="1"/>
      </rPr>
      <t>hemical Analysis Results of  Composite Samples of Vadekhan Block, Dist- Rajkot, Gujrat.</t>
    </r>
  </si>
  <si>
    <t xml:space="preserve"> 21°47'15.00"N</t>
  </si>
  <si>
    <t xml:space="preserve"> 70° 4'24.00"E</t>
  </si>
  <si>
    <t xml:space="preserve"> 21°47'17.00"N</t>
  </si>
  <si>
    <t xml:space="preserve"> 70° 4'30.00"E</t>
  </si>
  <si>
    <t xml:space="preserve"> 21°47'19.00"N</t>
  </si>
  <si>
    <t xml:space="preserve"> 70° 4'25.00"E</t>
  </si>
  <si>
    <t xml:space="preserve"> 21°47'23.00"N</t>
  </si>
  <si>
    <t xml:space="preserve"> 21°47'28.00"N</t>
  </si>
  <si>
    <t xml:space="preserve"> 70° 4'22.00"E</t>
  </si>
  <si>
    <t xml:space="preserve"> 21°47'26.00"N</t>
  </si>
  <si>
    <t xml:space="preserve"> 70° 4'18.00"E</t>
  </si>
  <si>
    <t xml:space="preserve"> 21°47'29.00"N</t>
  </si>
  <si>
    <t xml:space="preserve"> 70° 4'14.00"E</t>
  </si>
  <si>
    <t xml:space="preserve"> 21°47'32.00"N</t>
  </si>
  <si>
    <t xml:space="preserve"> 70° 4'19.00"E</t>
  </si>
  <si>
    <t xml:space="preserve"> 21°47'34.00"N</t>
  </si>
  <si>
    <t xml:space="preserve"> 21°47'37.00"N</t>
  </si>
  <si>
    <t xml:space="preserve"> 70° 4'17.00"E</t>
  </si>
  <si>
    <t xml:space="preserve"> 21°47'35.00"N</t>
  </si>
  <si>
    <t xml:space="preserve"> 21°47'43.00"N</t>
  </si>
  <si>
    <t xml:space="preserve"> 70° 3'38.00"E</t>
  </si>
  <si>
    <t xml:space="preserve"> 21°47'31.20"N</t>
  </si>
  <si>
    <t xml:space="preserve"> 70° 3'25.03"E</t>
  </si>
  <si>
    <t xml:space="preserve"> 70° 3'24.00"E</t>
  </si>
  <si>
    <t xml:space="preserve"> 21°47'34.24"N</t>
  </si>
  <si>
    <t xml:space="preserve"> 70° 3'25.86"E</t>
  </si>
  <si>
    <t xml:space="preserve"> 70° 3'22.00"E</t>
  </si>
  <si>
    <t xml:space="preserve"> 21°47'25.36"N</t>
  </si>
  <si>
    <t xml:space="preserve"> 70° 3'27.84"E</t>
  </si>
  <si>
    <t xml:space="preserve"> 21°47'21.01"N</t>
  </si>
  <si>
    <t xml:space="preserve"> 70° 3'42.44"E</t>
  </si>
  <si>
    <t xml:space="preserve"> 21°47'30.00"N</t>
  </si>
  <si>
    <t xml:space="preserve"> 70° 4'28.00"E</t>
  </si>
  <si>
    <t xml:space="preserve"> 21°48'1.00"N</t>
  </si>
  <si>
    <t xml:space="preserve"> 70° 4'2.00"E</t>
  </si>
  <si>
    <t xml:space="preserve"> 21°48'2.57"N</t>
  </si>
  <si>
    <t xml:space="preserve"> 70° 4'0.40"E</t>
  </si>
  <si>
    <t xml:space="preserve"> 21°48'0.57"N</t>
  </si>
  <si>
    <t xml:space="preserve"> 70° 3'49.07"E</t>
  </si>
  <si>
    <t xml:space="preserve"> 21°47'42.15"N</t>
  </si>
  <si>
    <t xml:space="preserve"> 70° 3'41.08"E</t>
  </si>
  <si>
    <t xml:space="preserve"> 21°47'43.37"N</t>
  </si>
  <si>
    <t xml:space="preserve"> 70° 3'58.83"E</t>
  </si>
  <si>
    <t xml:space="preserve"> 21°47'40.59"N</t>
  </si>
  <si>
    <t xml:space="preserve"> 70° 3'56.51"E</t>
  </si>
  <si>
    <t xml:space="preserve"> 21°47'32.82"N</t>
  </si>
  <si>
    <t xml:space="preserve"> 70° 3'50.76"E</t>
  </si>
  <si>
    <t xml:space="preserve"> 21°47'31.95"N</t>
  </si>
  <si>
    <t xml:space="preserve"> 70° 4'1.04"E</t>
  </si>
  <si>
    <t xml:space="preserve"> 21°47'25.45"N</t>
  </si>
  <si>
    <t xml:space="preserve"> 70° 3'52.47"E</t>
  </si>
  <si>
    <t xml:space="preserve"> 21°47'32.37"N</t>
  </si>
  <si>
    <t xml:space="preserve"> 70° 3'41.36"E</t>
  </si>
  <si>
    <t xml:space="preserve"> 21°47'26.09"N</t>
  </si>
  <si>
    <t xml:space="preserve"> 70° 3'32.41"E</t>
  </si>
  <si>
    <t xml:space="preserve"> 21°47'21.91"N</t>
  </si>
  <si>
    <t xml:space="preserve"> 70° 3'35.12"E</t>
  </si>
  <si>
    <t xml:space="preserve"> 21°47'15.14"N</t>
  </si>
  <si>
    <t xml:space="preserve"> 70° 3'58.34"E</t>
  </si>
  <si>
    <t xml:space="preserve"> 21°47'14.00"N</t>
  </si>
  <si>
    <t xml:space="preserve"> 70° 3'45.00"E</t>
  </si>
  <si>
    <t xml:space="preserve"> 21°46'59.79"N</t>
  </si>
  <si>
    <t xml:space="preserve"> 70° 3'45.66"E</t>
  </si>
  <si>
    <t xml:space="preserve"> 21°47'18.22"N</t>
  </si>
  <si>
    <t xml:space="preserve"> 70° 3'35.82"E</t>
  </si>
  <si>
    <t xml:space="preserve"> 21°47'41.00"N</t>
  </si>
  <si>
    <t xml:space="preserve"> 70° 3'15.00"E</t>
  </si>
  <si>
    <t xml:space="preserve"> 21°47'45.46"N</t>
  </si>
  <si>
    <t xml:space="preserve"> 70° 3'13.82"E</t>
  </si>
  <si>
    <t xml:space="preserve"> 21°47'54.00"N</t>
  </si>
  <si>
    <t xml:space="preserve"> 70° 3'17.00"E</t>
  </si>
  <si>
    <t xml:space="preserve"> 21°47'40.51"N</t>
  </si>
  <si>
    <t xml:space="preserve"> 70° 3'24.72"E</t>
  </si>
  <si>
    <t xml:space="preserve"> 21°47'55.92"N</t>
  </si>
  <si>
    <t xml:space="preserve"> 70° 3'47.76"E</t>
  </si>
  <si>
    <t>21°47'22.66" N, 70°4'23.17" E</t>
  </si>
  <si>
    <r>
      <t>&gt;</t>
    </r>
    <r>
      <rPr>
        <sz val="12"/>
        <color theme="1"/>
        <rFont val="Times New Roman"/>
        <family val="1"/>
      </rPr>
      <t xml:space="preserve"> 44.00</t>
    </r>
  </si>
  <si>
    <r>
      <t>&gt;</t>
    </r>
    <r>
      <rPr>
        <sz val="12"/>
        <color theme="1"/>
        <rFont val="Times New Roman"/>
        <family val="1"/>
      </rPr>
      <t xml:space="preserve"> 38 to </t>
    </r>
    <r>
      <rPr>
        <u/>
        <sz val="12"/>
        <color theme="1"/>
        <rFont val="Times New Roman"/>
        <family val="1"/>
      </rPr>
      <t xml:space="preserve">&lt; </t>
    </r>
    <r>
      <rPr>
        <sz val="12"/>
        <color theme="1"/>
        <rFont val="Times New Roman"/>
        <family val="1"/>
      </rPr>
      <t>44.00</t>
    </r>
  </si>
  <si>
    <r>
      <t>SiO</t>
    </r>
    <r>
      <rPr>
        <b/>
        <vertAlign val="subscript"/>
        <sz val="14"/>
        <color theme="1"/>
        <rFont val="Times New Roman"/>
        <family val="1"/>
      </rPr>
      <t>2</t>
    </r>
  </si>
  <si>
    <t>Gross Geol. Res. (Mil. tons)</t>
  </si>
  <si>
    <t>S.No</t>
  </si>
  <si>
    <t>Customer Code</t>
  </si>
  <si>
    <t>Sample Description</t>
  </si>
  <si>
    <r>
      <rPr>
        <b/>
        <sz val="14"/>
        <rFont val="Times New Roman"/>
        <family val="1"/>
      </rPr>
      <t>SOP/OM
/105</t>
    </r>
  </si>
  <si>
    <r>
      <rPr>
        <b/>
        <sz val="14"/>
        <rFont val="Times New Roman"/>
        <family val="1"/>
      </rPr>
      <t>SOP/OM/1
05</t>
    </r>
  </si>
  <si>
    <r>
      <rPr>
        <b/>
        <sz val="14"/>
        <rFont val="Times New Roman"/>
        <family val="1"/>
      </rPr>
      <t>SOP/OM/
103</t>
    </r>
  </si>
  <si>
    <t>Powder</t>
  </si>
  <si>
    <t>Chemical Analysis result of External Check Samples</t>
  </si>
  <si>
    <t>ANNEXURE IV</t>
  </si>
  <si>
    <t>Sr.No.</t>
  </si>
  <si>
    <t>Sample No.</t>
  </si>
  <si>
    <t>Specific Gravity</t>
  </si>
  <si>
    <t>VDK-BD-01</t>
  </si>
  <si>
    <t>VDK-BD-02</t>
  </si>
  <si>
    <t>VDK-BD-03</t>
  </si>
  <si>
    <t>VDK-BD-04</t>
  </si>
  <si>
    <t>VDK-BD-05</t>
  </si>
  <si>
    <t xml:space="preserve">                                                        Average Total</t>
  </si>
  <si>
    <t>ANNEXURE VII</t>
  </si>
  <si>
    <t xml:space="preserve">Chemical Analysis of Specific Gravity </t>
  </si>
  <si>
    <t>Figure in million tonnes</t>
  </si>
  <si>
    <t>Figures in million tonnes</t>
  </si>
  <si>
    <t>Figures In Million Tonnes</t>
  </si>
  <si>
    <t>ANNEXURE- IX(A)</t>
  </si>
  <si>
    <t>ANNEXURE- IX(B)</t>
  </si>
  <si>
    <t xml:space="preserve"> V   </t>
  </si>
  <si>
    <t>Annexure XI(B)</t>
  </si>
  <si>
    <t>Annexure XI(A)</t>
  </si>
  <si>
    <t>TEXT PART</t>
  </si>
  <si>
    <t>S.N.</t>
  </si>
  <si>
    <t>Comments/ Suggestions</t>
  </si>
  <si>
    <t>Action</t>
  </si>
  <si>
    <t xml:space="preserve">  </t>
  </si>
  <si>
    <t xml:space="preserve">Ensure the title of the Report, is It Vadekhan or Vadekhand Vide Toposheet 41 K/01? </t>
  </si>
  <si>
    <t>.</t>
  </si>
  <si>
    <r>
      <t xml:space="preserve">The spelling </t>
    </r>
    <r>
      <rPr>
        <b/>
        <sz val="12"/>
        <color theme="1"/>
        <rFont val="Times New Roman"/>
        <family val="1"/>
      </rPr>
      <t>"Vadekhan"</t>
    </r>
    <r>
      <rPr>
        <sz val="12"/>
        <color theme="1"/>
        <rFont val="Times New Roman"/>
        <family val="1"/>
      </rPr>
      <t xml:space="preserve"> has been retained in the title of the report in accordance with </t>
    </r>
    <r>
      <rPr>
        <b/>
        <sz val="12"/>
        <color theme="1"/>
        <rFont val="Times New Roman"/>
        <family val="1"/>
      </rPr>
      <t>Office Memorandum File No. 23/652/2025-NMET/352</t>
    </r>
    <r>
      <rPr>
        <sz val="12"/>
        <color theme="1"/>
        <rFont val="Times New Roman"/>
        <family val="1"/>
      </rPr>
      <t xml:space="preserve">, under which the exploration project was approved. Accordingly, the name </t>
    </r>
    <r>
      <rPr>
        <b/>
        <sz val="12"/>
        <color theme="1"/>
        <rFont val="Times New Roman"/>
        <family val="1"/>
      </rPr>
      <t>"Vadekhan Limestone Block"</t>
    </r>
    <r>
      <rPr>
        <sz val="12"/>
        <color theme="1"/>
        <rFont val="Times New Roman"/>
        <family val="1"/>
      </rPr>
      <t xml:space="preserve"> has been used consistently throughout the report.</t>
    </r>
  </si>
  <si>
    <t>Please Rewrite entire Executive Summary highlighting the work done and the results there of. Boreholes drilled, Quality and Quantity of Reserves of limestone, pros and cons of the project, infrastructure available etc. in brief in one to two pages</t>
  </si>
  <si>
    <t xml:space="preserve">                             Complied.</t>
  </si>
  <si>
    <t>The Executive Summary has been revised as suggested, incorporating the work carried out, drilling details, quality and quantity of limestone resources, infrastructure, and the salient findings and recommendations of the investigation.</t>
  </si>
  <si>
    <t xml:space="preserve">Please submit all the plates and figures in colour copy. </t>
  </si>
  <si>
    <r>
      <t>Complied.</t>
    </r>
    <r>
      <rPr>
        <sz val="12"/>
        <color theme="1"/>
        <rFont val="Times New Roman"/>
        <family val="1"/>
      </rPr>
      <t xml:space="preserve"> </t>
    </r>
  </si>
  <si>
    <t>All the plates and figures have been revised and submitted in colour in the final report.</t>
  </si>
  <si>
    <t xml:space="preserve">Please mention about GSI reports referred in consultation of literature vide Chapter 8 page 40 &amp;41. </t>
  </si>
  <si>
    <t>The GSI reports referred to in the literature review have been duly cited and incorporated in Chapter 8 (Pages 40–41).</t>
  </si>
  <si>
    <t>In quantum of work –Proposed and achieved Vide Table 10.1-page 44 Chemical analysis part less targets achieved in chemical analysis of Core samples, external Check samples and Composite Samples analysis. What is the reason there for?</t>
  </si>
  <si>
    <t xml:space="preserve">Complied. </t>
  </si>
  <si>
    <t>The shortfall in chemical analyses is due to the lower number of samples generated during exploration. The analyses carried out were adequate for grade evaluation and resource estimation.</t>
  </si>
  <si>
    <t xml:space="preserve">CRM/SRM used in the lab analytical data is not given of the reference material in the analysis of Chemical data for any of samples for comparison to know the variation in analytical data/accuracy </t>
  </si>
  <si>
    <t>Complied.</t>
  </si>
  <si>
    <t>The details of the CRM/SRM used for chemical analysis have been incorporated in the relevant section of the report.</t>
  </si>
  <si>
    <t xml:space="preserve">Please conform whether all the analysis carried out by XRF or Wet methods for all the samples. </t>
  </si>
  <si>
    <t>The analytical methods adopted (XRF and Wet Chemical Analysis) have been clearly specified in the relevant section of the report.</t>
  </si>
  <si>
    <t xml:space="preserve">Nothing has been written about ICPMS Data REE/Trace elements even though Chemical analysis has been carried out vide analytical data Annexure 5 page 44. </t>
  </si>
  <si>
    <r>
      <t xml:space="preserve"> </t>
    </r>
    <r>
      <rPr>
        <sz val="12"/>
        <color theme="1"/>
        <rFont val="Times New Roman"/>
        <family val="1"/>
      </rPr>
      <t>A discussion on the ICP-MS analysis results for REE and trace elements has been incorporated in the relevant section of the report.</t>
    </r>
  </si>
  <si>
    <t xml:space="preserve">Check samples data has not been submitted in the Report (Shiva Lab Data) How to compare the analytical data accuracy, without which chemical data accuracy cannot be accepted. </t>
  </si>
  <si>
    <t>The Shiva Laboratory check sample analytical data have been incorporated in the report and included in the Annexure for comparison and assessment of analytical accuracy.</t>
  </si>
  <si>
    <t>ANNEXURE XIII</t>
  </si>
  <si>
    <t>PEER REVIEWER COMMENTS AND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</si>
</sst>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
    <numFmt numFmtId="165" formatCode="0.000"/>
    <numFmt numFmtId="166" formatCode="0.00000000"/>
    <numFmt numFmtId="167" formatCode="0.0"/>
  </numFmts>
  <fonts count="32" x14ac:knownFonts="1">
    <font>
      <sz val="11"/>
      <color theme="1"/>
      <name val="Calibri"/>
      <family val="2"/>
      <scheme val="minor"/>
    </font>
    <font>
      <b/>
      <sz val="11"/>
      <name val="Calibri"/>
      <family val="2"/>
      <scheme val="minor"/>
    </font>
    <font>
      <b/>
      <sz val="11.5"/>
      <color theme="1"/>
      <name val="Calibri"/>
      <family val="2"/>
      <scheme val="minor"/>
    </font>
    <font>
      <b/>
      <sz val="11"/>
      <color theme="1"/>
      <name val="Arial"/>
      <family val="2"/>
    </font>
    <font>
      <sz val="11"/>
      <color rgb="FF000000"/>
      <name val="Calibri"/>
      <family val="2"/>
      <scheme val="minor"/>
    </font>
    <font>
      <sz val="8"/>
      <name val="Calibri"/>
      <family val="2"/>
      <scheme val="minor"/>
    </font>
    <font>
      <sz val="12"/>
      <color theme="1"/>
      <name val="Times New Roman"/>
      <family val="1"/>
    </font>
    <font>
      <sz val="12"/>
      <color theme="1"/>
      <name val="Calibri"/>
      <family val="2"/>
      <scheme val="minor"/>
    </font>
    <font>
      <sz val="10"/>
      <color theme="1"/>
      <name val="Times New Roman"/>
      <family val="1"/>
    </font>
    <font>
      <b/>
      <sz val="11"/>
      <color theme="1"/>
      <name val="Calibri"/>
      <family val="2"/>
      <scheme val="minor"/>
    </font>
    <font>
      <b/>
      <sz val="12"/>
      <color theme="1"/>
      <name val="Times New Roman"/>
      <family val="1"/>
    </font>
    <font>
      <b/>
      <vertAlign val="subscript"/>
      <sz val="12"/>
      <color theme="1"/>
      <name val="Times New Roman"/>
      <family val="1"/>
    </font>
    <font>
      <b/>
      <sz val="12"/>
      <name val="Times New Roman"/>
      <family val="1"/>
    </font>
    <font>
      <sz val="12"/>
      <name val="Times New Roman"/>
      <family val="1"/>
    </font>
    <font>
      <b/>
      <vertAlign val="subscript"/>
      <sz val="12"/>
      <name val="Times New Roman"/>
      <family val="1"/>
    </font>
    <font>
      <b/>
      <sz val="14"/>
      <color theme="1"/>
      <name val="Times New Roman"/>
      <family val="1"/>
    </font>
    <font>
      <sz val="11"/>
      <color theme="1"/>
      <name val="Times New Roman"/>
      <family val="1"/>
    </font>
    <font>
      <sz val="12"/>
      <color rgb="FF000000"/>
      <name val="Times New Roman"/>
      <family val="1"/>
    </font>
    <font>
      <b/>
      <sz val="16"/>
      <color theme="1"/>
      <name val="Times New Roman"/>
      <family val="1"/>
    </font>
    <font>
      <b/>
      <sz val="10"/>
      <color theme="1"/>
      <name val="Times New Roman"/>
      <family val="1"/>
    </font>
    <font>
      <b/>
      <sz val="18"/>
      <color theme="1"/>
      <name val="Times New Roman"/>
      <family val="1"/>
    </font>
    <font>
      <sz val="12"/>
      <color rgb="FFFF0000"/>
      <name val="Times New Roman"/>
      <family val="1"/>
    </font>
    <font>
      <b/>
      <sz val="12"/>
      <color rgb="FFFF0000"/>
      <name val="Times New Roman"/>
      <family val="1"/>
    </font>
    <font>
      <u/>
      <sz val="12"/>
      <color theme="1"/>
      <name val="Times New Roman"/>
      <family val="1"/>
    </font>
    <font>
      <b/>
      <vertAlign val="subscript"/>
      <sz val="14"/>
      <color theme="1"/>
      <name val="Times New Roman"/>
      <family val="1"/>
    </font>
    <font>
      <b/>
      <sz val="14"/>
      <name val="Times New Roman"/>
      <family val="1"/>
    </font>
    <font>
      <sz val="14"/>
      <color rgb="FF000000"/>
      <name val="Times New Roman"/>
      <family val="1"/>
    </font>
    <font>
      <b/>
      <sz val="14"/>
      <color rgb="FF000000"/>
      <name val="Times New Roman"/>
      <family val="1"/>
    </font>
    <font>
      <sz val="14"/>
      <name val="Times New Roman"/>
      <family val="1"/>
    </font>
    <font>
      <sz val="14"/>
      <color theme="1"/>
      <name val="Times New Roman"/>
      <family val="1"/>
    </font>
    <font>
      <b/>
      <sz val="11"/>
      <color theme="1"/>
      <name val="Times New Roman"/>
      <family val="1"/>
    </font>
    <font>
      <b/>
      <u/>
      <sz val="14"/>
      <color theme="1"/>
      <name val="Times New Roman"/>
      <family val="1"/>
    </font>
  </fonts>
  <fills count="8">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59999389629810485"/>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thin">
        <color indexed="64"/>
      </right>
      <top/>
      <bottom/>
      <diagonal/>
    </border>
    <border>
      <left style="medium">
        <color indexed="64"/>
      </left>
      <right/>
      <top style="thin">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39">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xf>
    <xf numFmtId="2" fontId="4" fillId="0" borderId="4" xfId="0" applyNumberFormat="1" applyFont="1" applyBorder="1" applyAlignment="1">
      <alignment horizontal="center" vertical="center"/>
    </xf>
    <xf numFmtId="0" fontId="0" fillId="0" borderId="0" xfId="0" applyAlignment="1">
      <alignment horizontal="center"/>
    </xf>
    <xf numFmtId="0" fontId="0" fillId="0" borderId="6" xfId="0" applyBorder="1"/>
    <xf numFmtId="0" fontId="2" fillId="0" borderId="8" xfId="0" applyFont="1" applyBorder="1" applyAlignment="1">
      <alignment horizontal="center" vertical="center" wrapText="1"/>
    </xf>
    <xf numFmtId="0" fontId="0" fillId="0" borderId="8" xfId="0" applyBorder="1" applyAlignment="1">
      <alignment horizontal="center" vertical="center" wrapText="1"/>
    </xf>
    <xf numFmtId="16" fontId="0" fillId="0" borderId="8" xfId="0" applyNumberFormat="1" applyBorder="1" applyAlignment="1">
      <alignment horizontal="center" vertical="center" wrapText="1"/>
    </xf>
    <xf numFmtId="0" fontId="8" fillId="0" borderId="0" xfId="0" applyFont="1" applyAlignment="1">
      <alignment horizontal="center" vertical="center" wrapText="1"/>
    </xf>
    <xf numFmtId="164"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8" fillId="0" borderId="0" xfId="0" applyFont="1"/>
    <xf numFmtId="0" fontId="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2" fillId="0" borderId="26"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xf>
    <xf numFmtId="2" fontId="4" fillId="5" borderId="4" xfId="0" applyNumberFormat="1" applyFont="1" applyFill="1" applyBorder="1" applyAlignment="1">
      <alignment horizontal="center" vertical="center"/>
    </xf>
    <xf numFmtId="0" fontId="10" fillId="0" borderId="4" xfId="0" applyFont="1" applyBorder="1" applyAlignment="1">
      <alignment horizontal="center"/>
    </xf>
    <xf numFmtId="0" fontId="6" fillId="0" borderId="4" xfId="0" applyFont="1" applyBorder="1" applyAlignment="1">
      <alignment horizontal="center" vertical="center"/>
    </xf>
    <xf numFmtId="2" fontId="17" fillId="0" borderId="4"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4" xfId="0" applyFont="1" applyBorder="1" applyAlignment="1">
      <alignment horizontal="center" wrapText="1"/>
    </xf>
    <xf numFmtId="0" fontId="0" fillId="0" borderId="4" xfId="0" applyBorder="1" applyAlignment="1">
      <alignment horizontal="center"/>
    </xf>
    <xf numFmtId="0" fontId="19" fillId="0" borderId="10"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6" fillId="0" borderId="4" xfId="0" applyFont="1" applyBorder="1" applyAlignment="1">
      <alignment horizontal="center" wrapText="1"/>
    </xf>
    <xf numFmtId="0" fontId="6" fillId="0" borderId="4" xfId="0" applyFont="1" applyBorder="1" applyAlignment="1">
      <alignment horizontal="center"/>
    </xf>
    <xf numFmtId="0" fontId="6" fillId="0" borderId="9" xfId="0" applyFont="1" applyBorder="1" applyAlignment="1">
      <alignment horizontal="center"/>
    </xf>
    <xf numFmtId="0" fontId="10" fillId="0" borderId="5" xfId="0" applyFont="1" applyBorder="1" applyAlignment="1">
      <alignment horizontal="center" vertical="center" wrapText="1"/>
    </xf>
    <xf numFmtId="14" fontId="10" fillId="6" borderId="20" xfId="0" applyNumberFormat="1" applyFont="1" applyFill="1" applyBorder="1" applyAlignment="1">
      <alignment horizontal="center" vertical="center"/>
    </xf>
    <xf numFmtId="0" fontId="10" fillId="6" borderId="20" xfId="0" applyFont="1" applyFill="1" applyBorder="1" applyAlignment="1">
      <alignment horizontal="center" vertical="center"/>
    </xf>
    <xf numFmtId="0" fontId="6" fillId="0" borderId="0" xfId="0" applyFont="1"/>
    <xf numFmtId="0" fontId="10" fillId="0" borderId="41" xfId="0" applyFont="1" applyBorder="1"/>
    <xf numFmtId="2" fontId="10" fillId="6" borderId="4" xfId="0" applyNumberFormat="1" applyFont="1" applyFill="1" applyBorder="1" applyAlignment="1">
      <alignment horizontal="center" vertical="top"/>
    </xf>
    <xf numFmtId="2" fontId="10" fillId="6" borderId="4" xfId="0" applyNumberFormat="1" applyFont="1" applyFill="1" applyBorder="1" applyAlignment="1">
      <alignment horizontal="center" vertical="top" wrapText="1"/>
    </xf>
    <xf numFmtId="1" fontId="10" fillId="6" borderId="4" xfId="0" applyNumberFormat="1" applyFont="1" applyFill="1" applyBorder="1" applyAlignment="1">
      <alignment horizontal="center" vertical="top" wrapText="1"/>
    </xf>
    <xf numFmtId="2" fontId="10" fillId="6" borderId="4" xfId="0" applyNumberFormat="1" applyFont="1" applyFill="1" applyBorder="1" applyAlignment="1">
      <alignment horizontal="center" vertical="center"/>
    </xf>
    <xf numFmtId="2" fontId="10" fillId="0" borderId="4" xfId="0" applyNumberFormat="1" applyFont="1" applyBorder="1" applyAlignment="1">
      <alignment horizontal="center" vertical="center"/>
    </xf>
    <xf numFmtId="0" fontId="10" fillId="0" borderId="22" xfId="0" applyFont="1" applyBorder="1" applyAlignment="1">
      <alignment horizontal="center" vertical="center"/>
    </xf>
    <xf numFmtId="2" fontId="10" fillId="0" borderId="22" xfId="0" applyNumberFormat="1" applyFont="1" applyBorder="1" applyAlignment="1">
      <alignment horizontal="center" vertical="center"/>
    </xf>
    <xf numFmtId="1" fontId="10" fillId="0" borderId="0" xfId="0" applyNumberFormat="1" applyFont="1" applyAlignment="1">
      <alignment horizontal="center" vertical="center"/>
    </xf>
    <xf numFmtId="1" fontId="10" fillId="0" borderId="4" xfId="0" applyNumberFormat="1" applyFont="1" applyBorder="1" applyAlignment="1">
      <alignment horizontal="center" vertical="center"/>
    </xf>
    <xf numFmtId="0" fontId="10" fillId="0" borderId="22" xfId="0" applyFont="1" applyBorder="1" applyAlignment="1">
      <alignment horizontal="center" vertical="center" wrapText="1"/>
    </xf>
    <xf numFmtId="0" fontId="10" fillId="0" borderId="5" xfId="0" applyFont="1" applyBorder="1" applyAlignment="1">
      <alignment horizontal="center" vertical="center"/>
    </xf>
    <xf numFmtId="1" fontId="10" fillId="0" borderId="5" xfId="0" applyNumberFormat="1" applyFont="1" applyBorder="1" applyAlignment="1">
      <alignment horizontal="center" vertical="center"/>
    </xf>
    <xf numFmtId="0" fontId="21" fillId="0" borderId="0" xfId="0" applyFont="1" applyAlignment="1">
      <alignment horizontal="center" vertical="center"/>
    </xf>
    <xf numFmtId="0" fontId="21" fillId="0" borderId="0" xfId="0" applyFont="1"/>
    <xf numFmtId="0" fontId="22" fillId="0" borderId="0" xfId="0" applyFont="1" applyAlignment="1">
      <alignment horizontal="center" vertical="center"/>
    </xf>
    <xf numFmtId="1" fontId="22" fillId="0" borderId="0" xfId="0" applyNumberFormat="1" applyFont="1" applyAlignment="1">
      <alignment horizontal="center" vertical="center"/>
    </xf>
    <xf numFmtId="1" fontId="6" fillId="0" borderId="0" xfId="0" applyNumberFormat="1" applyFont="1"/>
    <xf numFmtId="2" fontId="6" fillId="0" borderId="4" xfId="0" applyNumberFormat="1" applyFont="1" applyBorder="1" applyAlignment="1">
      <alignment horizontal="center"/>
    </xf>
    <xf numFmtId="2" fontId="13" fillId="0" borderId="4" xfId="0" applyNumberFormat="1" applyFont="1" applyBorder="1" applyAlignment="1">
      <alignment horizontal="center"/>
    </xf>
    <xf numFmtId="165" fontId="6" fillId="0" borderId="4" xfId="0" applyNumberFormat="1" applyFont="1" applyBorder="1" applyAlignment="1">
      <alignment horizontal="center"/>
    </xf>
    <xf numFmtId="2" fontId="10" fillId="0" borderId="4" xfId="0" applyNumberFormat="1" applyFont="1" applyBorder="1" applyAlignment="1">
      <alignment horizontal="center"/>
    </xf>
    <xf numFmtId="2" fontId="12" fillId="0" borderId="4" xfId="0" applyNumberFormat="1" applyFont="1" applyBorder="1" applyAlignment="1">
      <alignment horizontal="center"/>
    </xf>
    <xf numFmtId="165" fontId="10" fillId="0" borderId="4" xfId="0" applyNumberFormat="1" applyFont="1" applyBorder="1" applyAlignment="1">
      <alignment horizontal="center"/>
    </xf>
    <xf numFmtId="0" fontId="13" fillId="0" borderId="4" xfId="0" applyFont="1" applyBorder="1" applyAlignment="1">
      <alignment horizontal="center"/>
    </xf>
    <xf numFmtId="167" fontId="6" fillId="0" borderId="4" xfId="0" applyNumberFormat="1" applyFont="1" applyBorder="1" applyAlignment="1">
      <alignment horizontal="center"/>
    </xf>
    <xf numFmtId="167" fontId="6" fillId="0" borderId="11" xfId="0" applyNumberFormat="1" applyFont="1" applyBorder="1" applyAlignment="1">
      <alignment horizontal="center"/>
    </xf>
    <xf numFmtId="1" fontId="6" fillId="0" borderId="4" xfId="0" applyNumberFormat="1" applyFont="1" applyBorder="1" applyAlignment="1">
      <alignment horizontal="center"/>
    </xf>
    <xf numFmtId="167" fontId="6" fillId="0" borderId="5" xfId="0" applyNumberFormat="1" applyFont="1" applyBorder="1" applyAlignment="1">
      <alignment horizontal="center"/>
    </xf>
    <xf numFmtId="0" fontId="6" fillId="0" borderId="6" xfId="0" applyFont="1" applyBorder="1" applyAlignment="1">
      <alignment horizontal="center"/>
    </xf>
    <xf numFmtId="0" fontId="12" fillId="0" borderId="4" xfId="0" applyFont="1" applyBorder="1" applyAlignment="1">
      <alignment horizontal="center" vertical="center"/>
    </xf>
    <xf numFmtId="0" fontId="12" fillId="2" borderId="4" xfId="0" applyFont="1" applyFill="1" applyBorder="1" applyAlignment="1">
      <alignment horizontal="center"/>
    </xf>
    <xf numFmtId="165" fontId="12" fillId="2" borderId="4" xfId="0" applyNumberFormat="1" applyFont="1" applyFill="1" applyBorder="1" applyAlignment="1">
      <alignment horizontal="center"/>
    </xf>
    <xf numFmtId="0" fontId="10" fillId="0" borderId="0" xfId="0" applyFont="1" applyAlignment="1">
      <alignment horizontal="center" vertical="center" wrapText="1"/>
    </xf>
    <xf numFmtId="0" fontId="10" fillId="0" borderId="0" xfId="0" applyFont="1" applyAlignment="1">
      <alignment horizontal="center"/>
    </xf>
    <xf numFmtId="2" fontId="6" fillId="0" borderId="4" xfId="0" applyNumberFormat="1" applyFont="1" applyBorder="1" applyAlignment="1">
      <alignment horizontal="center" vertical="center"/>
    </xf>
    <xf numFmtId="2" fontId="6" fillId="0" borderId="20" xfId="0" applyNumberFormat="1" applyFont="1" applyBorder="1" applyAlignment="1">
      <alignment horizontal="center" vertical="center"/>
    </xf>
    <xf numFmtId="2" fontId="6" fillId="0" borderId="8"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0" xfId="0" applyFont="1" applyAlignment="1">
      <alignment horizontal="center" vertical="center" wrapText="1"/>
    </xf>
    <xf numFmtId="2" fontId="6" fillId="0" borderId="0" xfId="0" applyNumberFormat="1" applyFont="1" applyAlignment="1">
      <alignment horizontal="center" vertical="center"/>
    </xf>
    <xf numFmtId="166" fontId="6" fillId="0" borderId="0" xfId="0" applyNumberFormat="1" applyFont="1" applyAlignment="1">
      <alignment horizontal="center" vertical="center"/>
    </xf>
    <xf numFmtId="0" fontId="10" fillId="0" borderId="0" xfId="0" applyFont="1"/>
    <xf numFmtId="0" fontId="15" fillId="3" borderId="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5" xfId="0" applyFont="1" applyFill="1" applyBorder="1" applyAlignment="1">
      <alignment horizontal="center" vertical="center"/>
    </xf>
    <xf numFmtId="2" fontId="6" fillId="0" borderId="7" xfId="0" applyNumberFormat="1" applyFont="1" applyBorder="1" applyAlignment="1">
      <alignment horizontal="center" vertical="center"/>
    </xf>
    <xf numFmtId="2" fontId="6" fillId="0" borderId="2" xfId="0" applyNumberFormat="1" applyFont="1" applyBorder="1" applyAlignment="1">
      <alignment horizontal="center" vertical="center"/>
    </xf>
    <xf numFmtId="2" fontId="6" fillId="0" borderId="19" xfId="0" applyNumberFormat="1" applyFont="1" applyBorder="1" applyAlignment="1">
      <alignment horizontal="center" vertical="center"/>
    </xf>
    <xf numFmtId="2" fontId="6" fillId="0" borderId="38" xfId="0" applyNumberFormat="1" applyFont="1" applyBorder="1" applyAlignment="1">
      <alignment horizontal="center" vertical="center"/>
    </xf>
    <xf numFmtId="2" fontId="6" fillId="0" borderId="28" xfId="0" applyNumberFormat="1" applyFont="1" applyBorder="1" applyAlignment="1">
      <alignment horizontal="center" vertical="center"/>
    </xf>
    <xf numFmtId="2" fontId="6" fillId="0" borderId="22" xfId="0" applyNumberFormat="1" applyFont="1" applyBorder="1" applyAlignment="1">
      <alignment horizontal="center" vertical="center"/>
    </xf>
    <xf numFmtId="2" fontId="6" fillId="0" borderId="39" xfId="0" applyNumberFormat="1" applyFont="1" applyBorder="1" applyAlignment="1">
      <alignment horizontal="center" vertical="center"/>
    </xf>
    <xf numFmtId="2" fontId="6" fillId="0" borderId="7" xfId="0" applyNumberFormat="1" applyFont="1" applyBorder="1" applyAlignment="1">
      <alignment horizontal="center"/>
    </xf>
    <xf numFmtId="2" fontId="6" fillId="0" borderId="2" xfId="0" applyNumberFormat="1" applyFont="1" applyBorder="1" applyAlignment="1">
      <alignment horizontal="center"/>
    </xf>
    <xf numFmtId="2" fontId="6" fillId="0" borderId="40" xfId="0" applyNumberFormat="1" applyFont="1" applyBorder="1" applyAlignment="1">
      <alignment horizontal="center"/>
    </xf>
    <xf numFmtId="2" fontId="6" fillId="0" borderId="8" xfId="0" applyNumberFormat="1" applyFont="1" applyBorder="1" applyAlignment="1">
      <alignment horizontal="center"/>
    </xf>
    <xf numFmtId="2" fontId="6" fillId="0" borderId="30" xfId="0" applyNumberFormat="1" applyFont="1" applyBorder="1" applyAlignment="1">
      <alignment horizontal="center" vertical="center"/>
    </xf>
    <xf numFmtId="2" fontId="6" fillId="0" borderId="40" xfId="0" applyNumberFormat="1" applyFont="1" applyBorder="1" applyAlignment="1">
      <alignment horizontal="center" vertical="center"/>
    </xf>
    <xf numFmtId="2" fontId="6" fillId="0" borderId="55" xfId="0" applyNumberFormat="1" applyFont="1" applyBorder="1" applyAlignment="1">
      <alignment horizontal="center" vertical="center"/>
    </xf>
    <xf numFmtId="2" fontId="6" fillId="0" borderId="53" xfId="0" applyNumberFormat="1" applyFont="1" applyBorder="1" applyAlignment="1">
      <alignment horizontal="center"/>
    </xf>
    <xf numFmtId="2" fontId="6" fillId="0" borderId="53" xfId="0" applyNumberFormat="1" applyFont="1" applyBorder="1" applyAlignment="1">
      <alignment horizontal="center" vertical="center"/>
    </xf>
    <xf numFmtId="2" fontId="6" fillId="0" borderId="56" xfId="0" applyNumberFormat="1" applyFont="1" applyBorder="1" applyAlignment="1">
      <alignment horizontal="center" vertical="center"/>
    </xf>
    <xf numFmtId="2" fontId="6" fillId="0" borderId="57" xfId="0" applyNumberFormat="1" applyFont="1" applyBorder="1" applyAlignment="1">
      <alignment horizontal="center" vertical="center"/>
    </xf>
    <xf numFmtId="2" fontId="6" fillId="0" borderId="22" xfId="0" applyNumberFormat="1" applyFont="1" applyBorder="1" applyAlignment="1">
      <alignment horizontal="center"/>
    </xf>
    <xf numFmtId="2" fontId="6" fillId="0" borderId="58" xfId="0" applyNumberFormat="1" applyFont="1" applyBorder="1" applyAlignment="1">
      <alignment horizontal="center" vertical="center"/>
    </xf>
    <xf numFmtId="2" fontId="6" fillId="0" borderId="23" xfId="0" applyNumberFormat="1" applyFont="1" applyBorder="1" applyAlignment="1">
      <alignment horizontal="center" vertical="center"/>
    </xf>
    <xf numFmtId="0" fontId="6" fillId="0" borderId="0" xfId="0" applyFont="1" applyAlignment="1">
      <alignment horizontal="center"/>
    </xf>
    <xf numFmtId="0" fontId="6"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6" fillId="0" borderId="22" xfId="0" applyFont="1" applyBorder="1" applyAlignment="1">
      <alignment horizontal="center" vertical="center" wrapText="1"/>
    </xf>
    <xf numFmtId="0" fontId="23" fillId="0" borderId="22" xfId="0" applyFont="1" applyBorder="1" applyAlignment="1">
      <alignment horizontal="center" vertical="center" wrapText="1"/>
    </xf>
    <xf numFmtId="10" fontId="6" fillId="0" borderId="22" xfId="0" applyNumberFormat="1" applyFont="1" applyBorder="1" applyAlignment="1">
      <alignment horizontal="center" vertical="center" wrapText="1"/>
    </xf>
    <xf numFmtId="0" fontId="6" fillId="0" borderId="0" xfId="0" applyFont="1" applyAlignment="1">
      <alignment vertical="center"/>
    </xf>
    <xf numFmtId="0" fontId="6" fillId="0" borderId="29" xfId="0" applyFont="1" applyBorder="1" applyAlignment="1">
      <alignment horizontal="center" vertical="center" wrapText="1"/>
    </xf>
    <xf numFmtId="2" fontId="6" fillId="0" borderId="35" xfId="0" applyNumberFormat="1" applyFont="1" applyBorder="1" applyAlignment="1">
      <alignment horizontal="center" vertical="center"/>
    </xf>
    <xf numFmtId="0" fontId="6" fillId="0" borderId="30" xfId="0" applyFont="1" applyBorder="1" applyAlignment="1">
      <alignment horizontal="center" vertical="center"/>
    </xf>
    <xf numFmtId="0" fontId="6" fillId="0" borderId="35" xfId="0" applyFont="1" applyBorder="1" applyAlignment="1">
      <alignment horizontal="center" vertical="center" wrapText="1"/>
    </xf>
    <xf numFmtId="0" fontId="6" fillId="0" borderId="31" xfId="0" applyFont="1" applyBorder="1" applyAlignment="1">
      <alignment horizontal="center" vertical="center" wrapText="1"/>
    </xf>
    <xf numFmtId="2" fontId="6" fillId="0" borderId="36" xfId="0" applyNumberFormat="1" applyFont="1" applyBorder="1" applyAlignment="1">
      <alignment horizontal="center" vertical="center"/>
    </xf>
    <xf numFmtId="0" fontId="6" fillId="0" borderId="38" xfId="0" applyFont="1" applyBorder="1" applyAlignment="1">
      <alignment horizontal="center" vertical="center"/>
    </xf>
    <xf numFmtId="0" fontId="6" fillId="0" borderId="36" xfId="0" applyFont="1" applyBorder="1" applyAlignment="1">
      <alignment horizontal="center" vertical="center" wrapText="1"/>
    </xf>
    <xf numFmtId="0" fontId="6" fillId="0" borderId="27" xfId="0" applyFont="1" applyBorder="1" applyAlignment="1">
      <alignment horizontal="center" vertical="center" wrapText="1"/>
    </xf>
    <xf numFmtId="2" fontId="6" fillId="0" borderId="37" xfId="0" applyNumberFormat="1" applyFont="1" applyBorder="1" applyAlignment="1">
      <alignment horizontal="center" vertical="center"/>
    </xf>
    <xf numFmtId="0" fontId="6" fillId="0" borderId="39" xfId="0" applyFont="1" applyBorder="1" applyAlignment="1">
      <alignment horizontal="center" vertical="center"/>
    </xf>
    <xf numFmtId="0" fontId="6" fillId="0" borderId="37" xfId="0" applyFont="1" applyBorder="1" applyAlignment="1">
      <alignment horizontal="center" vertical="center" wrapText="1"/>
    </xf>
    <xf numFmtId="0" fontId="10" fillId="0" borderId="59" xfId="0" applyFont="1" applyBorder="1" applyAlignment="1">
      <alignment horizontal="center"/>
    </xf>
    <xf numFmtId="2" fontId="10" fillId="0" borderId="60" xfId="0" applyNumberFormat="1" applyFont="1" applyBorder="1" applyAlignment="1">
      <alignment horizontal="center"/>
    </xf>
    <xf numFmtId="2" fontId="10" fillId="4" borderId="60" xfId="0" applyNumberFormat="1" applyFont="1" applyFill="1" applyBorder="1" applyAlignment="1">
      <alignment horizontal="center"/>
    </xf>
    <xf numFmtId="2" fontId="10" fillId="4" borderId="61" xfId="0" applyNumberFormat="1" applyFont="1" applyFill="1" applyBorder="1" applyAlignment="1">
      <alignment horizontal="center" vertical="center"/>
    </xf>
    <xf numFmtId="0" fontId="0" fillId="0" borderId="0" xfId="0" applyAlignment="1">
      <alignment horizontal="left" vertical="top"/>
    </xf>
    <xf numFmtId="2" fontId="27" fillId="0" borderId="62" xfId="0" applyNumberFormat="1" applyFont="1" applyBorder="1" applyAlignment="1">
      <alignment horizontal="center" vertical="top" shrinkToFit="1"/>
    </xf>
    <xf numFmtId="0" fontId="25" fillId="0" borderId="62" xfId="0" applyFont="1" applyBorder="1" applyAlignment="1">
      <alignment horizontal="center" vertical="top" wrapText="1"/>
    </xf>
    <xf numFmtId="0" fontId="17" fillId="0" borderId="62" xfId="0" applyFont="1" applyBorder="1" applyAlignment="1">
      <alignment horizontal="center" wrapText="1"/>
    </xf>
    <xf numFmtId="0" fontId="26" fillId="0" borderId="62" xfId="0" applyFont="1" applyBorder="1" applyAlignment="1">
      <alignment horizontal="center" wrapText="1"/>
    </xf>
    <xf numFmtId="1" fontId="17" fillId="0" borderId="62" xfId="0" applyNumberFormat="1" applyFont="1" applyBorder="1" applyAlignment="1">
      <alignment horizontal="center" vertical="top" shrinkToFit="1"/>
    </xf>
    <xf numFmtId="0" fontId="28" fillId="0" borderId="62" xfId="0" applyFont="1" applyBorder="1" applyAlignment="1">
      <alignment horizontal="center" vertical="top" wrapText="1"/>
    </xf>
    <xf numFmtId="2" fontId="26" fillId="0" borderId="62" xfId="0" applyNumberFormat="1" applyFont="1" applyBorder="1" applyAlignment="1">
      <alignment horizontal="center" vertical="top" shrinkToFit="1"/>
    </xf>
    <xf numFmtId="0" fontId="26" fillId="0" borderId="64" xfId="0" applyFont="1" applyBorder="1" applyAlignment="1">
      <alignment horizontal="center" vertical="top" wrapText="1"/>
    </xf>
    <xf numFmtId="0" fontId="10"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9" fillId="0" borderId="0" xfId="0" applyFont="1"/>
    <xf numFmtId="0" fontId="15" fillId="0" borderId="0" xfId="0" applyFont="1" applyAlignment="1">
      <alignment horizontal="center"/>
    </xf>
    <xf numFmtId="0" fontId="15" fillId="0" borderId="0" xfId="0" applyFont="1" applyAlignment="1">
      <alignment horizontal="center" vertical="center"/>
    </xf>
    <xf numFmtId="0" fontId="15" fillId="3" borderId="4" xfId="0" applyFont="1" applyFill="1" applyBorder="1" applyAlignment="1">
      <alignment horizontal="center" vertical="center"/>
    </xf>
    <xf numFmtId="0" fontId="16" fillId="0" borderId="0" xfId="0" applyFont="1" applyAlignment="1">
      <alignment horizontal="center"/>
    </xf>
    <xf numFmtId="0" fontId="15" fillId="0" borderId="0" xfId="0" applyFont="1" applyAlignment="1">
      <alignment vertical="center"/>
    </xf>
    <xf numFmtId="164" fontId="6" fillId="0" borderId="4" xfId="0" applyNumberFormat="1" applyFont="1" applyBorder="1" applyAlignment="1">
      <alignment horizontal="center" vertical="center"/>
    </xf>
    <xf numFmtId="0" fontId="16" fillId="0" borderId="0" xfId="0" applyFont="1" applyAlignment="1">
      <alignment horizontal="center" vertical="center"/>
    </xf>
    <xf numFmtId="2" fontId="30" fillId="0" borderId="0" xfId="0" applyNumberFormat="1" applyFont="1" applyAlignment="1">
      <alignment horizontal="center"/>
    </xf>
    <xf numFmtId="0" fontId="10" fillId="2" borderId="4" xfId="0" applyFont="1" applyFill="1" applyBorder="1" applyAlignment="1">
      <alignment horizontal="center" vertical="center"/>
    </xf>
    <xf numFmtId="2" fontId="10" fillId="2" borderId="4" xfId="0" applyNumberFormat="1" applyFont="1" applyFill="1" applyBorder="1" applyAlignment="1">
      <alignment horizontal="center" vertical="center"/>
    </xf>
    <xf numFmtId="165" fontId="10" fillId="2" borderId="4" xfId="0" applyNumberFormat="1" applyFont="1" applyFill="1" applyBorder="1" applyAlignment="1">
      <alignment horizontal="center" vertical="center"/>
    </xf>
    <xf numFmtId="0" fontId="30" fillId="7" borderId="4" xfId="0" applyFont="1" applyFill="1" applyBorder="1" applyAlignment="1">
      <alignment horizontal="center"/>
    </xf>
    <xf numFmtId="2" fontId="30" fillId="7" borderId="4" xfId="0" applyNumberFormat="1" applyFont="1" applyFill="1" applyBorder="1" applyAlignment="1">
      <alignment horizontal="center"/>
    </xf>
    <xf numFmtId="0" fontId="10" fillId="3" borderId="4" xfId="0" applyFont="1" applyFill="1" applyBorder="1" applyAlignment="1">
      <alignment horizontal="center" vertical="center" wrapText="1"/>
    </xf>
    <xf numFmtId="0" fontId="10" fillId="3" borderId="4" xfId="0" applyFont="1" applyFill="1" applyBorder="1" applyAlignment="1">
      <alignment horizontal="center" vertical="center"/>
    </xf>
    <xf numFmtId="2" fontId="10" fillId="7" borderId="4" xfId="0" applyNumberFormat="1" applyFont="1" applyFill="1" applyBorder="1" applyAlignment="1">
      <alignment horizontal="center" vertical="center"/>
    </xf>
    <xf numFmtId="0" fontId="16" fillId="0" borderId="0" xfId="0" applyFont="1"/>
    <xf numFmtId="0" fontId="16" fillId="0" borderId="0" xfId="0" applyFont="1" applyAlignment="1">
      <alignment vertical="center"/>
    </xf>
    <xf numFmtId="2" fontId="10" fillId="2" borderId="4" xfId="0" applyNumberFormat="1" applyFont="1" applyFill="1" applyBorder="1" applyAlignment="1">
      <alignment horizontal="center"/>
    </xf>
    <xf numFmtId="2" fontId="10" fillId="7" borderId="4" xfId="0" applyNumberFormat="1" applyFont="1" applyFill="1" applyBorder="1" applyAlignment="1">
      <alignment horizontal="center"/>
    </xf>
    <xf numFmtId="0" fontId="16" fillId="0" borderId="0" xfId="0" applyFont="1" applyAlignment="1">
      <alignment wrapText="1"/>
    </xf>
    <xf numFmtId="2" fontId="16" fillId="0" borderId="0" xfId="0" applyNumberFormat="1" applyFont="1" applyAlignment="1">
      <alignment horizontal="center" vertical="center"/>
    </xf>
    <xf numFmtId="2" fontId="30" fillId="0" borderId="0" xfId="0" applyNumberFormat="1" applyFont="1" applyAlignment="1">
      <alignment horizontal="center" vertical="center"/>
    </xf>
    <xf numFmtId="0" fontId="13" fillId="0" borderId="4" xfId="0" applyFont="1" applyBorder="1" applyAlignment="1">
      <alignment horizontal="center" vertical="center" wrapText="1"/>
    </xf>
    <xf numFmtId="0" fontId="13" fillId="0" borderId="4" xfId="0" applyFont="1" applyBorder="1" applyAlignment="1">
      <alignment horizontal="center" vertical="center"/>
    </xf>
    <xf numFmtId="2" fontId="13" fillId="0" borderId="4" xfId="0" applyNumberFormat="1" applyFont="1" applyBorder="1" applyAlignment="1">
      <alignment horizontal="center" vertical="center"/>
    </xf>
    <xf numFmtId="2" fontId="12" fillId="2" borderId="4" xfId="0" applyNumberFormat="1" applyFont="1" applyFill="1" applyBorder="1" applyAlignment="1">
      <alignment horizontal="center" vertical="center"/>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6" xfId="0" applyFont="1" applyBorder="1" applyAlignment="1">
      <alignment horizontal="justify" vertical="center" wrapText="1"/>
    </xf>
    <xf numFmtId="0" fontId="6" fillId="0" borderId="18" xfId="0" applyFont="1" applyBorder="1" applyAlignment="1">
      <alignment horizontal="justify" vertical="center" wrapText="1"/>
    </xf>
    <xf numFmtId="0" fontId="10" fillId="0" borderId="66" xfId="0" applyFont="1" applyBorder="1" applyAlignment="1">
      <alignment vertical="center" wrapText="1"/>
    </xf>
    <xf numFmtId="0" fontId="6" fillId="0" borderId="66" xfId="0" applyFont="1" applyBorder="1" applyAlignment="1">
      <alignment horizontal="center" vertical="center" wrapText="1"/>
    </xf>
    <xf numFmtId="0" fontId="10" fillId="0" borderId="66" xfId="0" applyFont="1" applyBorder="1" applyAlignment="1">
      <alignment horizontal="center" vertical="center" wrapText="1"/>
    </xf>
    <xf numFmtId="0" fontId="6" fillId="0" borderId="18" xfId="0" applyFont="1" applyBorder="1" applyAlignment="1">
      <alignment vertical="center" wrapText="1"/>
    </xf>
    <xf numFmtId="0" fontId="6" fillId="0" borderId="65" xfId="0" applyFont="1" applyBorder="1" applyAlignment="1">
      <alignment vertical="center" wrapText="1"/>
    </xf>
    <xf numFmtId="0" fontId="6" fillId="0" borderId="16" xfId="0" applyFont="1" applyBorder="1" applyAlignment="1">
      <alignment vertical="top" wrapText="1"/>
    </xf>
    <xf numFmtId="0" fontId="6" fillId="0" borderId="66" xfId="0" applyFont="1" applyBorder="1" applyAlignment="1">
      <alignment vertical="top" wrapText="1"/>
    </xf>
    <xf numFmtId="0" fontId="6" fillId="0" borderId="18" xfId="0" applyFont="1" applyBorder="1" applyAlignment="1">
      <alignment vertical="top" wrapText="1"/>
    </xf>
    <xf numFmtId="0" fontId="6" fillId="0" borderId="67" xfId="0" applyFont="1" applyBorder="1" applyAlignment="1">
      <alignment vertical="center" wrapText="1"/>
    </xf>
    <xf numFmtId="0" fontId="6" fillId="0" borderId="65" xfId="0" applyFont="1" applyBorder="1" applyAlignment="1">
      <alignment vertical="center" wrapText="1"/>
    </xf>
    <xf numFmtId="0" fontId="6" fillId="0" borderId="16" xfId="0" applyFont="1" applyBorder="1" applyAlignment="1">
      <alignment vertical="center" wrapText="1"/>
    </xf>
    <xf numFmtId="0" fontId="15" fillId="0" borderId="41" xfId="0" applyFont="1" applyBorder="1" applyAlignment="1">
      <alignment horizontal="right"/>
    </xf>
    <xf numFmtId="0" fontId="31" fillId="0" borderId="24"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17" xfId="0" applyFont="1" applyBorder="1" applyAlignment="1">
      <alignment horizontal="center" vertical="center" wrapText="1"/>
    </xf>
    <xf numFmtId="0" fontId="6" fillId="0" borderId="67" xfId="0" applyFont="1" applyBorder="1" applyAlignment="1">
      <alignment horizontal="justify" vertical="center" wrapText="1"/>
    </xf>
    <xf numFmtId="0" fontId="6" fillId="0" borderId="65" xfId="0" applyFont="1" applyBorder="1" applyAlignment="1">
      <alignment horizontal="justify" vertical="center" wrapText="1"/>
    </xf>
    <xf numFmtId="0" fontId="6" fillId="0" borderId="16" xfId="0" applyFont="1" applyBorder="1" applyAlignment="1">
      <alignment horizontal="justify" vertical="center" wrapText="1"/>
    </xf>
    <xf numFmtId="0" fontId="10" fillId="0" borderId="5" xfId="0" applyFont="1" applyBorder="1" applyAlignment="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10" fillId="6" borderId="4" xfId="0" applyFont="1" applyFill="1" applyBorder="1" applyAlignment="1">
      <alignment horizontal="center" vertical="center"/>
    </xf>
    <xf numFmtId="2" fontId="10" fillId="6" borderId="4" xfId="0" applyNumberFormat="1" applyFont="1" applyFill="1" applyBorder="1" applyAlignment="1">
      <alignment horizontal="center" vertical="center"/>
    </xf>
    <xf numFmtId="0" fontId="10" fillId="6" borderId="20" xfId="0" applyFont="1" applyFill="1" applyBorder="1" applyAlignment="1">
      <alignment horizontal="center" vertical="center"/>
    </xf>
    <xf numFmtId="0" fontId="10" fillId="0" borderId="4"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4" xfId="0" applyFont="1" applyBorder="1" applyAlignment="1">
      <alignment horizontal="center" vertical="center"/>
    </xf>
    <xf numFmtId="1" fontId="10" fillId="0" borderId="4" xfId="0" applyNumberFormat="1" applyFont="1" applyBorder="1" applyAlignment="1">
      <alignment horizontal="center" vertical="center"/>
    </xf>
    <xf numFmtId="0" fontId="10" fillId="0" borderId="22" xfId="0" applyFont="1" applyBorder="1" applyAlignment="1">
      <alignment horizontal="center" vertical="center"/>
    </xf>
    <xf numFmtId="1" fontId="10" fillId="0" borderId="22" xfId="0" applyNumberFormat="1" applyFont="1" applyBorder="1" applyAlignment="1">
      <alignment horizontal="center" vertical="center"/>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3" borderId="29" xfId="0" applyFont="1" applyFill="1" applyBorder="1" applyAlignment="1">
      <alignment horizontal="center" vertical="center"/>
    </xf>
    <xf numFmtId="0" fontId="10" fillId="3" borderId="44" xfId="0" applyFont="1" applyFill="1" applyBorder="1" applyAlignment="1">
      <alignment horizontal="center" vertical="center"/>
    </xf>
    <xf numFmtId="0" fontId="10" fillId="3" borderId="3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26" xfId="0" applyFont="1" applyFill="1" applyBorder="1" applyAlignment="1">
      <alignment horizontal="center" vertical="center"/>
    </xf>
    <xf numFmtId="0" fontId="10" fillId="0" borderId="33" xfId="0" applyFont="1" applyBorder="1" applyAlignment="1">
      <alignment horizontal="center" vertical="center"/>
    </xf>
    <xf numFmtId="0" fontId="10" fillId="0" borderId="34" xfId="0" applyFont="1" applyBorder="1" applyAlignment="1">
      <alignment horizontal="center" vertical="center"/>
    </xf>
    <xf numFmtId="0" fontId="10" fillId="0" borderId="45" xfId="0" applyFont="1" applyBorder="1" applyAlignment="1">
      <alignment horizontal="center" vertical="center"/>
    </xf>
    <xf numFmtId="1" fontId="10" fillId="0" borderId="5" xfId="0" applyNumberFormat="1" applyFont="1" applyBorder="1" applyAlignment="1">
      <alignment horizontal="center" vertical="center"/>
    </xf>
    <xf numFmtId="1" fontId="10" fillId="0" borderId="9" xfId="0" applyNumberFormat="1" applyFont="1" applyBorder="1" applyAlignment="1">
      <alignment horizontal="center" vertical="center"/>
    </xf>
    <xf numFmtId="1" fontId="10" fillId="0" borderId="10" xfId="0" applyNumberFormat="1" applyFont="1" applyBorder="1" applyAlignment="1">
      <alignment horizontal="center" vertical="center"/>
    </xf>
    <xf numFmtId="0" fontId="10" fillId="0" borderId="12"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0" xfId="0" applyFont="1" applyAlignment="1">
      <alignment horizontal="center" vertical="center" wrapText="1"/>
    </xf>
    <xf numFmtId="0" fontId="10" fillId="0" borderId="4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0" fillId="0" borderId="32" xfId="0" applyFont="1" applyBorder="1" applyAlignment="1">
      <alignment horizontal="center" vertical="center"/>
    </xf>
    <xf numFmtId="0" fontId="10" fillId="0" borderId="20" xfId="0" applyFont="1" applyBorder="1" applyAlignment="1">
      <alignment horizontal="center" vertical="center"/>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10" fillId="0" borderId="20" xfId="0" applyFont="1" applyBorder="1" applyAlignment="1">
      <alignment horizontal="center" vertical="top"/>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19" xfId="0" applyFont="1" applyFill="1" applyBorder="1" applyAlignment="1">
      <alignment horizontal="center" vertical="center"/>
    </xf>
    <xf numFmtId="0" fontId="10" fillId="6" borderId="3" xfId="0" applyFont="1" applyFill="1" applyBorder="1" applyAlignment="1">
      <alignment horizontal="center" vertical="center"/>
    </xf>
    <xf numFmtId="2" fontId="10" fillId="0" borderId="4"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21" xfId="0" applyFont="1" applyBorder="1" applyAlignment="1">
      <alignment horizontal="center" vertical="center"/>
    </xf>
    <xf numFmtId="2" fontId="10" fillId="0" borderId="22" xfId="0" applyNumberFormat="1" applyFont="1" applyBorder="1" applyAlignment="1">
      <alignment horizontal="center" vertical="center"/>
    </xf>
    <xf numFmtId="1" fontId="10" fillId="0" borderId="4"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46" xfId="0" applyFont="1" applyBorder="1" applyAlignment="1">
      <alignment horizontal="center" vertical="center"/>
    </xf>
    <xf numFmtId="0" fontId="10" fillId="0" borderId="42" xfId="0" applyFont="1" applyBorder="1" applyAlignment="1">
      <alignment horizontal="center" vertical="center"/>
    </xf>
    <xf numFmtId="0" fontId="10" fillId="0" borderId="13" xfId="0" applyFont="1" applyBorder="1" applyAlignment="1">
      <alignment horizontal="center" vertical="center"/>
    </xf>
    <xf numFmtId="0" fontId="10" fillId="0" borderId="0" xfId="0" applyFont="1" applyAlignment="1">
      <alignment horizontal="center" vertical="center"/>
    </xf>
    <xf numFmtId="0" fontId="10" fillId="0" borderId="47" xfId="0" applyFont="1" applyBorder="1" applyAlignment="1">
      <alignment horizontal="center" vertical="center"/>
    </xf>
    <xf numFmtId="0" fontId="10" fillId="0" borderId="14" xfId="0" applyFont="1" applyBorder="1" applyAlignment="1">
      <alignment horizontal="center" vertical="center"/>
    </xf>
    <xf numFmtId="0" fontId="10" fillId="0" borderId="6" xfId="0" applyFont="1" applyBorder="1" applyAlignment="1">
      <alignment horizontal="center" vertical="center"/>
    </xf>
    <xf numFmtId="0" fontId="10" fillId="0" borderId="43" xfId="0" applyFont="1" applyBorder="1" applyAlignment="1">
      <alignment horizontal="center" vertical="center"/>
    </xf>
    <xf numFmtId="0" fontId="6" fillId="0" borderId="5"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10" fillId="0" borderId="11" xfId="0" applyFont="1" applyBorder="1" applyAlignment="1">
      <alignment horizontal="center"/>
    </xf>
    <xf numFmtId="0" fontId="10" fillId="0" borderId="50" xfId="0" applyFont="1" applyBorder="1" applyAlignment="1">
      <alignment horizontal="center"/>
    </xf>
    <xf numFmtId="0" fontId="10" fillId="0" borderId="8" xfId="0" applyFont="1" applyBorder="1" applyAlignment="1">
      <alignment horizontal="center"/>
    </xf>
    <xf numFmtId="0" fontId="10" fillId="0" borderId="6" xfId="0" applyFont="1" applyBorder="1" applyAlignment="1">
      <alignment horizontal="right"/>
    </xf>
    <xf numFmtId="0" fontId="0" fillId="0" borderId="0" xfId="0" applyAlignment="1">
      <alignment horizontal="center"/>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5" fillId="0" borderId="4" xfId="0" applyFont="1" applyBorder="1" applyAlignment="1">
      <alignment horizontal="center"/>
    </xf>
    <xf numFmtId="0" fontId="15" fillId="0" borderId="4" xfId="0" applyFont="1" applyBorder="1" applyAlignment="1">
      <alignment horizont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25" fillId="0" borderId="63" xfId="0" applyFont="1" applyBorder="1" applyAlignment="1">
      <alignment horizontal="center" vertical="center" wrapText="1"/>
    </xf>
    <xf numFmtId="0" fontId="25" fillId="0" borderId="64" xfId="0" applyFont="1" applyBorder="1" applyAlignment="1">
      <alignment horizontal="center" vertical="center" wrapText="1"/>
    </xf>
    <xf numFmtId="0" fontId="15" fillId="0" borderId="4" xfId="0" applyFont="1" applyBorder="1" applyAlignment="1">
      <alignment horizontal="center" vertical="top"/>
    </xf>
    <xf numFmtId="0" fontId="10" fillId="0" borderId="0" xfId="0" applyFont="1" applyAlignment="1">
      <alignment horizontal="center" vertical="top"/>
    </xf>
    <xf numFmtId="0" fontId="15" fillId="0" borderId="0" xfId="0" applyFont="1" applyAlignment="1">
      <alignment horizontal="center"/>
    </xf>
    <xf numFmtId="0" fontId="10" fillId="0" borderId="0" xfId="0" applyFont="1" applyAlignment="1">
      <alignment horizontal="center"/>
    </xf>
    <xf numFmtId="0" fontId="10" fillId="0" borderId="10" xfId="0" applyFont="1" applyBorder="1" applyAlignment="1">
      <alignment horizontal="center" vertical="center" wrapText="1"/>
    </xf>
    <xf numFmtId="0" fontId="18" fillId="0" borderId="13" xfId="0" applyFont="1" applyBorder="1" applyAlignment="1">
      <alignment horizontal="center" wrapText="1"/>
    </xf>
    <xf numFmtId="0" fontId="18" fillId="0" borderId="0" xfId="0" applyFont="1" applyAlignment="1">
      <alignment horizontal="center" wrapText="1"/>
    </xf>
    <xf numFmtId="0" fontId="10" fillId="0" borderId="24" xfId="0" applyFont="1" applyBorder="1" applyAlignment="1">
      <alignment horizontal="center" wrapText="1"/>
    </xf>
    <xf numFmtId="0" fontId="10" fillId="0" borderId="25" xfId="0" applyFont="1" applyBorder="1" applyAlignment="1">
      <alignment horizontal="center" wrapText="1"/>
    </xf>
    <xf numFmtId="0" fontId="29" fillId="0" borderId="41" xfId="0" applyFont="1" applyBorder="1" applyAlignment="1">
      <alignment horizontal="center" wrapText="1"/>
    </xf>
    <xf numFmtId="0" fontId="16" fillId="0" borderId="0" xfId="0" applyFont="1" applyAlignment="1">
      <alignment horizontal="center" vertical="center" wrapText="1"/>
    </xf>
    <xf numFmtId="0" fontId="10" fillId="0" borderId="41" xfId="0" applyFont="1" applyBorder="1" applyAlignment="1">
      <alignment horizontal="right"/>
    </xf>
    <xf numFmtId="0" fontId="10" fillId="7" borderId="11" xfId="0" applyFont="1" applyFill="1" applyBorder="1" applyAlignment="1">
      <alignment horizontal="left"/>
    </xf>
    <xf numFmtId="0" fontId="10" fillId="7" borderId="50" xfId="0" applyFont="1" applyFill="1" applyBorder="1" applyAlignment="1">
      <alignment horizontal="left"/>
    </xf>
    <xf numFmtId="0" fontId="10" fillId="7" borderId="8" xfId="0" applyFont="1" applyFill="1" applyBorder="1" applyAlignment="1">
      <alignment horizontal="left"/>
    </xf>
    <xf numFmtId="0" fontId="30" fillId="7" borderId="11" xfId="0" applyFont="1" applyFill="1" applyBorder="1" applyAlignment="1">
      <alignment horizontal="center"/>
    </xf>
    <xf numFmtId="0" fontId="30" fillId="7" borderId="50" xfId="0" applyFont="1" applyFill="1" applyBorder="1" applyAlignment="1">
      <alignment horizontal="center"/>
    </xf>
    <xf numFmtId="0" fontId="30" fillId="7" borderId="8" xfId="0" applyFont="1" applyFill="1" applyBorder="1" applyAlignment="1">
      <alignment horizontal="center"/>
    </xf>
    <xf numFmtId="0" fontId="15" fillId="3" borderId="4" xfId="0" applyFont="1" applyFill="1" applyBorder="1" applyAlignment="1">
      <alignment horizontal="center" vertical="center" wrapText="1"/>
    </xf>
    <xf numFmtId="0" fontId="10" fillId="0" borderId="0" xfId="0" applyFont="1" applyAlignment="1">
      <alignment horizontal="right"/>
    </xf>
    <xf numFmtId="0" fontId="18" fillId="0" borderId="0" xfId="0" applyFont="1" applyAlignment="1">
      <alignment horizontal="center"/>
    </xf>
    <xf numFmtId="0" fontId="10" fillId="2" borderId="4" xfId="0" applyFont="1" applyFill="1" applyBorder="1" applyAlignment="1">
      <alignment horizontal="center" vertical="center"/>
    </xf>
    <xf numFmtId="0" fontId="15" fillId="0" borderId="4" xfId="0" applyFont="1" applyBorder="1" applyAlignment="1">
      <alignment horizontal="center" vertical="center"/>
    </xf>
    <xf numFmtId="0" fontId="10" fillId="7" borderId="4" xfId="0" applyFont="1" applyFill="1" applyBorder="1" applyAlignment="1">
      <alignment horizontal="left"/>
    </xf>
    <xf numFmtId="0" fontId="16" fillId="7" borderId="4" xfId="0" applyFont="1" applyFill="1" applyBorder="1" applyAlignment="1">
      <alignment horizontal="center"/>
    </xf>
    <xf numFmtId="0" fontId="15" fillId="3" borderId="4" xfId="0" applyFont="1" applyFill="1" applyBorder="1" applyAlignment="1">
      <alignment horizontal="center" vertical="center"/>
    </xf>
    <xf numFmtId="0" fontId="6" fillId="0" borderId="40" xfId="0" applyFont="1" applyBorder="1" applyAlignment="1">
      <alignment horizontal="center" vertical="center"/>
    </xf>
    <xf numFmtId="0" fontId="6" fillId="0" borderId="9" xfId="0" applyFont="1" applyBorder="1" applyAlignment="1">
      <alignment horizontal="center" vertical="center"/>
    </xf>
    <xf numFmtId="0" fontId="6" fillId="0" borderId="53" xfId="0" applyFont="1" applyBorder="1" applyAlignment="1">
      <alignment horizontal="center" vertical="center"/>
    </xf>
    <xf numFmtId="0" fontId="15" fillId="0" borderId="0" xfId="0" applyFont="1" applyAlignment="1">
      <alignment horizontal="center" vertical="center"/>
    </xf>
    <xf numFmtId="0" fontId="6" fillId="0" borderId="51" xfId="0" applyFont="1" applyBorder="1" applyAlignment="1">
      <alignment horizontal="center" vertical="center"/>
    </xf>
    <xf numFmtId="0" fontId="6" fillId="0" borderId="34" xfId="0" applyFont="1" applyBorder="1" applyAlignment="1">
      <alignment horizontal="center" vertical="center"/>
    </xf>
    <xf numFmtId="0" fontId="6" fillId="0" borderId="45" xfId="0" applyFont="1" applyBorder="1" applyAlignment="1">
      <alignment horizontal="center" vertical="center"/>
    </xf>
    <xf numFmtId="164" fontId="6" fillId="0" borderId="40"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6" fillId="0" borderId="53" xfId="0" applyNumberFormat="1" applyFont="1" applyBorder="1" applyAlignment="1">
      <alignment horizontal="center" vertical="center"/>
    </xf>
    <xf numFmtId="0" fontId="15" fillId="3" borderId="5"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0" fillId="0" borderId="24" xfId="0" applyFont="1" applyBorder="1" applyAlignment="1">
      <alignment horizontal="center"/>
    </xf>
    <xf numFmtId="0" fontId="10" fillId="0" borderId="59" xfId="0" applyFont="1" applyBorder="1" applyAlignment="1">
      <alignment horizontal="center"/>
    </xf>
    <xf numFmtId="164" fontId="6" fillId="0" borderId="52" xfId="0" applyNumberFormat="1" applyFont="1" applyBorder="1" applyAlignment="1">
      <alignment horizontal="center" vertical="center"/>
    </xf>
    <xf numFmtId="164" fontId="6" fillId="0" borderId="13" xfId="0" applyNumberFormat="1" applyFont="1" applyBorder="1" applyAlignment="1">
      <alignment horizontal="center" vertical="center"/>
    </xf>
    <xf numFmtId="164" fontId="6" fillId="0" borderId="54" xfId="0" applyNumberFormat="1" applyFont="1" applyBorder="1" applyAlignment="1">
      <alignment horizontal="center" vertical="center"/>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6" fillId="0" borderId="4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3" xfId="0" applyFont="1" applyBorder="1" applyAlignment="1">
      <alignment horizontal="center" vertical="center" wrapText="1"/>
    </xf>
    <xf numFmtId="0" fontId="6" fillId="7" borderId="11" xfId="0" applyFont="1" applyFill="1" applyBorder="1" applyAlignment="1">
      <alignment horizontal="center" vertical="center"/>
    </xf>
    <xf numFmtId="0" fontId="6" fillId="7" borderId="50"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4" xfId="0" applyFont="1" applyFill="1" applyBorder="1" applyAlignment="1">
      <alignment horizontal="center" vertical="center"/>
    </xf>
    <xf numFmtId="0" fontId="6" fillId="7" borderId="8" xfId="0" applyFont="1" applyFill="1" applyBorder="1" applyAlignment="1">
      <alignment horizontal="center" vertical="center"/>
    </xf>
    <xf numFmtId="0" fontId="10" fillId="0" borderId="6" xfId="0" applyFont="1" applyBorder="1" applyAlignment="1">
      <alignment horizontal="right" vertical="center"/>
    </xf>
    <xf numFmtId="0" fontId="6" fillId="7" borderId="4" xfId="0" applyFont="1" applyFill="1" applyBorder="1" applyAlignment="1">
      <alignment horizontal="center"/>
    </xf>
    <xf numFmtId="0" fontId="10" fillId="2" borderId="4" xfId="0" applyFont="1" applyFill="1" applyBorder="1" applyAlignment="1">
      <alignment horizontal="center"/>
    </xf>
    <xf numFmtId="0" fontId="10" fillId="0" borderId="0" xfId="0" applyFont="1" applyAlignment="1">
      <alignment horizontal="right" vertical="center"/>
    </xf>
    <xf numFmtId="0" fontId="12" fillId="2" borderId="4" xfId="0" applyFont="1" applyFill="1" applyBorder="1" applyAlignment="1">
      <alignment horizontal="center" vertical="center"/>
    </xf>
    <xf numFmtId="0" fontId="12" fillId="3" borderId="4" xfId="0" applyFont="1" applyFill="1" applyBorder="1" applyAlignment="1">
      <alignment horizontal="center" vertical="center" wrapText="1"/>
    </xf>
    <xf numFmtId="0" fontId="12" fillId="2" borderId="4" xfId="0" applyFont="1" applyFill="1" applyBorder="1" applyAlignment="1">
      <alignment horizontal="center" vertical="center" wrapText="1"/>
    </xf>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17</xdr:col>
      <xdr:colOff>251779</xdr:colOff>
      <xdr:row>2</xdr:row>
      <xdr:rowOff>78224</xdr:rowOff>
    </xdr:from>
    <xdr:to>
      <xdr:col>17</xdr:col>
      <xdr:colOff>1056814</xdr:colOff>
      <xdr:row>5</xdr:row>
      <xdr:rowOff>57181</xdr:rowOff>
    </xdr:to>
    <xdr:pic>
      <xdr:nvPicPr>
        <xdr:cNvPr id="2" name="Picture 1">
          <a:extLst>
            <a:ext uri="{FF2B5EF4-FFF2-40B4-BE49-F238E27FC236}">
              <a16:creationId xmlns:a16="http://schemas.microsoft.com/office/drawing/2014/main" id="{E3DDB543-B1A6-4D1C-818F-21696C6D94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278249"/>
          <a:ext cx="805035" cy="550457"/>
        </a:xfrm>
        <a:prstGeom prst="rect">
          <a:avLst/>
        </a:prstGeom>
        <a:ln w="19050">
          <a:solidFill>
            <a:schemeClr val="tx1"/>
          </a:solidFill>
        </a:ln>
      </xdr:spPr>
    </xdr:pic>
    <xdr:clientData/>
  </xdr:twoCellAnchor>
  <xdr:oneCellAnchor>
    <xdr:from>
      <xdr:col>17</xdr:col>
      <xdr:colOff>251779</xdr:colOff>
      <xdr:row>44</xdr:row>
      <xdr:rowOff>78224</xdr:rowOff>
    </xdr:from>
    <xdr:ext cx="805035" cy="550457"/>
    <xdr:pic>
      <xdr:nvPicPr>
        <xdr:cNvPr id="3" name="Picture 2">
          <a:extLst>
            <a:ext uri="{FF2B5EF4-FFF2-40B4-BE49-F238E27FC236}">
              <a16:creationId xmlns:a16="http://schemas.microsoft.com/office/drawing/2014/main" id="{8D3C790D-2046-4518-A7B5-386348DB76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20280749"/>
          <a:ext cx="805035" cy="550457"/>
        </a:xfrm>
        <a:prstGeom prst="rect">
          <a:avLst/>
        </a:prstGeom>
        <a:ln w="19050">
          <a:solidFill>
            <a:schemeClr val="tx1"/>
          </a:solidFill>
        </a:ln>
      </xdr:spPr>
    </xdr:pic>
    <xdr:clientData/>
  </xdr:oneCellAnchor>
  <xdr:oneCellAnchor>
    <xdr:from>
      <xdr:col>17</xdr:col>
      <xdr:colOff>251779</xdr:colOff>
      <xdr:row>68</xdr:row>
      <xdr:rowOff>78224</xdr:rowOff>
    </xdr:from>
    <xdr:ext cx="805035" cy="550457"/>
    <xdr:pic>
      <xdr:nvPicPr>
        <xdr:cNvPr id="4" name="Picture 3">
          <a:extLst>
            <a:ext uri="{FF2B5EF4-FFF2-40B4-BE49-F238E27FC236}">
              <a16:creationId xmlns:a16="http://schemas.microsoft.com/office/drawing/2014/main" id="{14435252-6270-4F81-8581-E0AD3A0CDE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32520374"/>
          <a:ext cx="805035" cy="550457"/>
        </a:xfrm>
        <a:prstGeom prst="rect">
          <a:avLst/>
        </a:prstGeom>
        <a:ln w="19050">
          <a:solidFill>
            <a:schemeClr val="tx1"/>
          </a:solidFill>
        </a:ln>
      </xdr:spPr>
    </xdr:pic>
    <xdr:clientData/>
  </xdr:oneCellAnchor>
  <xdr:oneCellAnchor>
    <xdr:from>
      <xdr:col>17</xdr:col>
      <xdr:colOff>251779</xdr:colOff>
      <xdr:row>145</xdr:row>
      <xdr:rowOff>78224</xdr:rowOff>
    </xdr:from>
    <xdr:ext cx="805035" cy="550457"/>
    <xdr:pic>
      <xdr:nvPicPr>
        <xdr:cNvPr id="5" name="Picture 4">
          <a:extLst>
            <a:ext uri="{FF2B5EF4-FFF2-40B4-BE49-F238E27FC236}">
              <a16:creationId xmlns:a16="http://schemas.microsoft.com/office/drawing/2014/main" id="{20649F00-BDD4-459F-8DF8-72BC0E6EB1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66410324"/>
          <a:ext cx="805035" cy="550457"/>
        </a:xfrm>
        <a:prstGeom prst="rect">
          <a:avLst/>
        </a:prstGeom>
        <a:ln w="19050">
          <a:solidFill>
            <a:schemeClr val="tx1"/>
          </a:solidFill>
        </a:ln>
      </xdr:spPr>
    </xdr:pic>
    <xdr:clientData/>
  </xdr:oneCellAnchor>
  <xdr:oneCellAnchor>
    <xdr:from>
      <xdr:col>17</xdr:col>
      <xdr:colOff>251779</xdr:colOff>
      <xdr:row>161</xdr:row>
      <xdr:rowOff>78224</xdr:rowOff>
    </xdr:from>
    <xdr:ext cx="805035" cy="550457"/>
    <xdr:pic>
      <xdr:nvPicPr>
        <xdr:cNvPr id="6" name="Picture 5">
          <a:extLst>
            <a:ext uri="{FF2B5EF4-FFF2-40B4-BE49-F238E27FC236}">
              <a16:creationId xmlns:a16="http://schemas.microsoft.com/office/drawing/2014/main" id="{5759CC55-0802-495A-B1F5-13C07DCD50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73144499"/>
          <a:ext cx="805035" cy="550457"/>
        </a:xfrm>
        <a:prstGeom prst="rect">
          <a:avLst/>
        </a:prstGeom>
        <a:ln w="19050">
          <a:solidFill>
            <a:schemeClr val="tx1"/>
          </a:solidFill>
        </a:ln>
      </xdr:spPr>
    </xdr:pic>
    <xdr:clientData/>
  </xdr:oneCellAnchor>
  <xdr:oneCellAnchor>
    <xdr:from>
      <xdr:col>17</xdr:col>
      <xdr:colOff>305567</xdr:colOff>
      <xdr:row>176</xdr:row>
      <xdr:rowOff>33401</xdr:rowOff>
    </xdr:from>
    <xdr:ext cx="805035" cy="550457"/>
    <xdr:pic>
      <xdr:nvPicPr>
        <xdr:cNvPr id="7" name="Picture 6">
          <a:extLst>
            <a:ext uri="{FF2B5EF4-FFF2-40B4-BE49-F238E27FC236}">
              <a16:creationId xmlns:a16="http://schemas.microsoft.com/office/drawing/2014/main" id="{8C3BAD02-41A0-44A4-86D7-3ABEB6C31C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92817" y="79500476"/>
          <a:ext cx="805035" cy="550457"/>
        </a:xfrm>
        <a:prstGeom prst="rect">
          <a:avLst/>
        </a:prstGeom>
        <a:ln w="19050">
          <a:solidFill>
            <a:schemeClr val="tx1"/>
          </a:solidFill>
        </a:ln>
      </xdr:spPr>
    </xdr:pic>
    <xdr:clientData/>
  </xdr:oneCellAnchor>
  <xdr:oneCellAnchor>
    <xdr:from>
      <xdr:col>17</xdr:col>
      <xdr:colOff>251779</xdr:colOff>
      <xdr:row>84</xdr:row>
      <xdr:rowOff>78224</xdr:rowOff>
    </xdr:from>
    <xdr:ext cx="805035" cy="550457"/>
    <xdr:pic>
      <xdr:nvPicPr>
        <xdr:cNvPr id="8" name="Picture 7">
          <a:extLst>
            <a:ext uri="{FF2B5EF4-FFF2-40B4-BE49-F238E27FC236}">
              <a16:creationId xmlns:a16="http://schemas.microsoft.com/office/drawing/2014/main" id="{41B9C064-4C73-4539-B162-80C6D0673F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9029" y="39626024"/>
          <a:ext cx="805035" cy="550457"/>
        </a:xfrm>
        <a:prstGeom prst="rect">
          <a:avLst/>
        </a:prstGeom>
        <a:ln w="19050">
          <a:solidFill>
            <a:schemeClr val="tx1"/>
          </a:solidFill>
        </a:ln>
      </xdr:spPr>
    </xdr:pic>
    <xdr:clientData/>
  </xdr:oneCellAnchor>
  <xdr:oneCellAnchor>
    <xdr:from>
      <xdr:col>17</xdr:col>
      <xdr:colOff>224884</xdr:colOff>
      <xdr:row>108</xdr:row>
      <xdr:rowOff>42364</xdr:rowOff>
    </xdr:from>
    <xdr:ext cx="805035" cy="550457"/>
    <xdr:pic>
      <xdr:nvPicPr>
        <xdr:cNvPr id="9" name="Picture 8">
          <a:extLst>
            <a:ext uri="{FF2B5EF4-FFF2-40B4-BE49-F238E27FC236}">
              <a16:creationId xmlns:a16="http://schemas.microsoft.com/office/drawing/2014/main" id="{63F5C540-F632-459B-80EA-11F0DCB03D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2134" y="48724639"/>
          <a:ext cx="805035" cy="550457"/>
        </a:xfrm>
        <a:prstGeom prst="rect">
          <a:avLst/>
        </a:prstGeom>
        <a:ln w="19050">
          <a:solidFill>
            <a:schemeClr val="tx1"/>
          </a:solidFill>
        </a:ln>
      </xdr:spPr>
    </xdr:pic>
    <xdr:clientData/>
  </xdr:oneCellAnchor>
  <xdr:oneCellAnchor>
    <xdr:from>
      <xdr:col>17</xdr:col>
      <xdr:colOff>368321</xdr:colOff>
      <xdr:row>129</xdr:row>
      <xdr:rowOff>33400</xdr:rowOff>
    </xdr:from>
    <xdr:ext cx="805035" cy="550457"/>
    <xdr:pic>
      <xdr:nvPicPr>
        <xdr:cNvPr id="10" name="Picture 9">
          <a:extLst>
            <a:ext uri="{FF2B5EF4-FFF2-40B4-BE49-F238E27FC236}">
              <a16:creationId xmlns:a16="http://schemas.microsoft.com/office/drawing/2014/main" id="{2608A6FF-A2E2-4879-B1E7-C9EF3369F0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55571" y="59964700"/>
          <a:ext cx="805035" cy="550457"/>
        </a:xfrm>
        <a:prstGeom prst="rect">
          <a:avLst/>
        </a:prstGeom>
        <a:ln w="19050">
          <a:solidFill>
            <a:schemeClr val="tx1"/>
          </a:solidFill>
        </a:ln>
      </xdr:spPr>
    </xdr:pic>
    <xdr:clientData/>
  </xdr:oneCellAnchor>
  <xdr:oneCellAnchor>
    <xdr:from>
      <xdr:col>17</xdr:col>
      <xdr:colOff>305567</xdr:colOff>
      <xdr:row>194</xdr:row>
      <xdr:rowOff>33401</xdr:rowOff>
    </xdr:from>
    <xdr:ext cx="805035" cy="550457"/>
    <xdr:pic>
      <xdr:nvPicPr>
        <xdr:cNvPr id="11" name="Picture 10">
          <a:extLst>
            <a:ext uri="{FF2B5EF4-FFF2-40B4-BE49-F238E27FC236}">
              <a16:creationId xmlns:a16="http://schemas.microsoft.com/office/drawing/2014/main" id="{075601E5-33E5-4E0D-9C33-D878424BDD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92817" y="88377776"/>
          <a:ext cx="805035" cy="550457"/>
        </a:xfrm>
        <a:prstGeom prst="rect">
          <a:avLst/>
        </a:prstGeom>
        <a:ln w="19050">
          <a:solidFill>
            <a:schemeClr val="tx1"/>
          </a:solidFill>
        </a:ln>
      </xdr:spPr>
    </xdr:pic>
    <xdr:clientData/>
  </xdr:oneCellAnchor>
  <xdr:oneCellAnchor>
    <xdr:from>
      <xdr:col>17</xdr:col>
      <xdr:colOff>305567</xdr:colOff>
      <xdr:row>219</xdr:row>
      <xdr:rowOff>33401</xdr:rowOff>
    </xdr:from>
    <xdr:ext cx="805035" cy="550457"/>
    <xdr:pic>
      <xdr:nvPicPr>
        <xdr:cNvPr id="12" name="Picture 11">
          <a:extLst>
            <a:ext uri="{FF2B5EF4-FFF2-40B4-BE49-F238E27FC236}">
              <a16:creationId xmlns:a16="http://schemas.microsoft.com/office/drawing/2014/main" id="{4EF6646D-21B2-465F-80E4-CC49B5163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92817" y="100760276"/>
          <a:ext cx="805035" cy="550457"/>
        </a:xfrm>
        <a:prstGeom prst="rect">
          <a:avLst/>
        </a:prstGeom>
        <a:ln w="19050">
          <a:solidFill>
            <a:schemeClr val="tx1"/>
          </a:solidFill>
        </a:ln>
      </xdr:spPr>
    </xdr:pic>
    <xdr:clientData/>
  </xdr:oneCellAnchor>
  <xdr:oneCellAnchor>
    <xdr:from>
      <xdr:col>17</xdr:col>
      <xdr:colOff>341428</xdr:colOff>
      <xdr:row>240</xdr:row>
      <xdr:rowOff>78223</xdr:rowOff>
    </xdr:from>
    <xdr:ext cx="805035" cy="550457"/>
    <xdr:pic>
      <xdr:nvPicPr>
        <xdr:cNvPr id="13" name="Picture 12">
          <a:extLst>
            <a:ext uri="{FF2B5EF4-FFF2-40B4-BE49-F238E27FC236}">
              <a16:creationId xmlns:a16="http://schemas.microsoft.com/office/drawing/2014/main" id="{B90B1A32-9879-4164-9152-5F77274C47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8678" y="111444523"/>
          <a:ext cx="805035" cy="550457"/>
        </a:xfrm>
        <a:prstGeom prst="rect">
          <a:avLst/>
        </a:prstGeom>
        <a:ln w="19050">
          <a:solidFill>
            <a:schemeClr val="tx1"/>
          </a:solidFill>
        </a:ln>
      </xdr:spPr>
    </xdr:pic>
    <xdr:clientData/>
  </xdr:oneCellAnchor>
  <xdr:oneCellAnchor>
    <xdr:from>
      <xdr:col>17</xdr:col>
      <xdr:colOff>414386</xdr:colOff>
      <xdr:row>266</xdr:row>
      <xdr:rowOff>62010</xdr:rowOff>
    </xdr:from>
    <xdr:ext cx="805035" cy="550457"/>
    <xdr:pic>
      <xdr:nvPicPr>
        <xdr:cNvPr id="14" name="Picture 13">
          <a:extLst>
            <a:ext uri="{FF2B5EF4-FFF2-40B4-BE49-F238E27FC236}">
              <a16:creationId xmlns:a16="http://schemas.microsoft.com/office/drawing/2014/main" id="{0051FD4B-C381-4662-99AA-6E5A5F4BDB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1636" y="123420285"/>
          <a:ext cx="805035" cy="550457"/>
        </a:xfrm>
        <a:prstGeom prst="rect">
          <a:avLst/>
        </a:prstGeom>
        <a:ln w="19050">
          <a:solidFill>
            <a:schemeClr val="tx1"/>
          </a:solid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25"/>
  <sheetViews>
    <sheetView zoomScale="70" zoomScaleNormal="70" workbookViewId="0">
      <selection activeCell="X278" sqref="X278"/>
    </sheetView>
  </sheetViews>
  <sheetFormatPr defaultRowHeight="15.75" x14ac:dyDescent="0.25"/>
  <cols>
    <col min="1" max="2" width="9.140625" style="45"/>
    <col min="3" max="3" width="9.28515625" style="45" customWidth="1"/>
    <col min="4" max="4" width="10.28515625" style="45" customWidth="1"/>
    <col min="5" max="5" width="11.28515625" style="45" customWidth="1"/>
    <col min="6" max="6" width="10.140625" style="45" customWidth="1"/>
    <col min="7" max="7" width="15.7109375" style="45" customWidth="1"/>
    <col min="8" max="8" width="11.42578125" style="45" customWidth="1"/>
    <col min="9" max="9" width="10.85546875" style="45" customWidth="1"/>
    <col min="10" max="10" width="11.5703125" style="45" customWidth="1"/>
    <col min="11" max="11" width="23.28515625" style="45" customWidth="1"/>
    <col min="12" max="12" width="10.42578125" style="63" customWidth="1"/>
    <col min="13" max="13" width="9.140625" style="45"/>
    <col min="14" max="14" width="7.28515625" style="45" customWidth="1"/>
    <col min="15" max="15" width="9.140625" style="45"/>
    <col min="16" max="16" width="8.28515625" style="45" customWidth="1"/>
    <col min="17" max="17" width="9.42578125" style="45" customWidth="1"/>
    <col min="18" max="18" width="19.7109375" style="45" customWidth="1"/>
    <col min="19" max="19" width="9.140625" style="19"/>
    <col min="20" max="16384" width="9.140625" style="45"/>
  </cols>
  <sheetData>
    <row r="2" spans="2:19" ht="36.75" customHeight="1" thickBot="1" x14ac:dyDescent="0.3">
      <c r="D2" s="46"/>
      <c r="E2" s="46"/>
      <c r="F2" s="46"/>
      <c r="G2" s="46"/>
      <c r="H2" s="46"/>
      <c r="I2" s="46"/>
      <c r="J2" s="46"/>
      <c r="K2" s="46"/>
      <c r="L2" s="46"/>
      <c r="M2" s="46"/>
      <c r="N2" s="46"/>
      <c r="O2" s="46"/>
      <c r="P2" s="46"/>
      <c r="Q2" s="46"/>
      <c r="R2" s="46" t="s">
        <v>485</v>
      </c>
      <c r="S2" s="46"/>
    </row>
    <row r="3" spans="2:19" ht="54" customHeight="1" x14ac:dyDescent="0.25">
      <c r="B3" s="216" t="s">
        <v>248</v>
      </c>
      <c r="C3" s="217"/>
      <c r="D3" s="217"/>
      <c r="E3" s="217"/>
      <c r="F3" s="217"/>
      <c r="G3" s="217"/>
      <c r="H3" s="217"/>
      <c r="I3" s="217"/>
      <c r="J3" s="217"/>
      <c r="K3" s="217"/>
      <c r="L3" s="217"/>
      <c r="M3" s="217"/>
      <c r="N3" s="217"/>
      <c r="O3" s="217"/>
      <c r="P3" s="217"/>
      <c r="Q3" s="217"/>
      <c r="R3" s="218"/>
    </row>
    <row r="4" spans="2:19" ht="25.15" customHeight="1" x14ac:dyDescent="0.25">
      <c r="B4" s="219" t="s">
        <v>249</v>
      </c>
      <c r="C4" s="205" t="s">
        <v>250</v>
      </c>
      <c r="D4" s="205"/>
      <c r="E4" s="205"/>
      <c r="F4" s="205" t="s">
        <v>251</v>
      </c>
      <c r="G4" s="205"/>
      <c r="H4" s="205"/>
      <c r="I4" s="205"/>
      <c r="J4" s="205"/>
      <c r="K4" s="205"/>
      <c r="L4" s="205"/>
      <c r="M4" s="205"/>
      <c r="N4" s="205"/>
      <c r="O4" s="205" t="s">
        <v>252</v>
      </c>
      <c r="P4" s="205"/>
      <c r="Q4" s="205"/>
      <c r="R4" s="43" t="s">
        <v>253</v>
      </c>
    </row>
    <row r="5" spans="2:19" ht="25.15" customHeight="1" x14ac:dyDescent="0.25">
      <c r="B5" s="220"/>
      <c r="C5" s="205" t="s">
        <v>254</v>
      </c>
      <c r="D5" s="205"/>
      <c r="E5" s="205"/>
      <c r="F5" s="205" t="s">
        <v>255</v>
      </c>
      <c r="G5" s="205"/>
      <c r="H5" s="205"/>
      <c r="I5" s="205"/>
      <c r="J5" s="205"/>
      <c r="K5" s="205"/>
      <c r="L5" s="205"/>
      <c r="M5" s="205"/>
      <c r="N5" s="205"/>
      <c r="O5" s="205" t="s">
        <v>256</v>
      </c>
      <c r="P5" s="205"/>
      <c r="Q5" s="205"/>
      <c r="R5" s="43" t="s">
        <v>257</v>
      </c>
    </row>
    <row r="6" spans="2:19" ht="25.15" customHeight="1" x14ac:dyDescent="0.25">
      <c r="B6" s="220"/>
      <c r="C6" s="205" t="s">
        <v>258</v>
      </c>
      <c r="D6" s="205"/>
      <c r="E6" s="205"/>
      <c r="F6" s="205" t="s">
        <v>259</v>
      </c>
      <c r="G6" s="205"/>
      <c r="H6" s="205"/>
      <c r="I6" s="205"/>
      <c r="J6" s="205"/>
      <c r="K6" s="205"/>
      <c r="L6" s="205"/>
      <c r="M6" s="205"/>
      <c r="N6" s="205"/>
      <c r="O6" s="205" t="s">
        <v>260</v>
      </c>
      <c r="P6" s="205"/>
      <c r="Q6" s="205"/>
      <c r="R6" s="44">
        <v>10.5</v>
      </c>
    </row>
    <row r="7" spans="2:19" ht="25.15" customHeight="1" x14ac:dyDescent="0.25">
      <c r="B7" s="220"/>
      <c r="C7" s="205" t="s">
        <v>261</v>
      </c>
      <c r="D7" s="205"/>
      <c r="E7" s="205"/>
      <c r="F7" s="205" t="s">
        <v>619</v>
      </c>
      <c r="G7" s="205"/>
      <c r="H7" s="205"/>
      <c r="I7" s="205"/>
      <c r="J7" s="205"/>
      <c r="K7" s="205"/>
      <c r="L7" s="205"/>
      <c r="M7" s="205"/>
      <c r="N7" s="205"/>
      <c r="O7" s="205" t="s">
        <v>262</v>
      </c>
      <c r="P7" s="205"/>
      <c r="Q7" s="205"/>
      <c r="R7" s="44" t="s">
        <v>263</v>
      </c>
    </row>
    <row r="8" spans="2:19" x14ac:dyDescent="0.25">
      <c r="B8" s="220"/>
      <c r="C8" s="206" t="s">
        <v>264</v>
      </c>
      <c r="D8" s="206"/>
      <c r="E8" s="206"/>
      <c r="F8" s="206"/>
      <c r="G8" s="206"/>
      <c r="H8" s="206"/>
      <c r="I8" s="206"/>
      <c r="J8" s="206"/>
      <c r="K8" s="206"/>
      <c r="L8" s="206"/>
      <c r="M8" s="205" t="s">
        <v>265</v>
      </c>
      <c r="N8" s="205"/>
      <c r="O8" s="205"/>
      <c r="P8" s="205"/>
      <c r="Q8" s="205"/>
      <c r="R8" s="207"/>
    </row>
    <row r="9" spans="2:19" ht="67.5" customHeight="1" x14ac:dyDescent="0.25">
      <c r="B9" s="220"/>
      <c r="C9" s="47" t="s">
        <v>266</v>
      </c>
      <c r="D9" s="47" t="s">
        <v>267</v>
      </c>
      <c r="E9" s="47" t="s">
        <v>268</v>
      </c>
      <c r="F9" s="48" t="s">
        <v>269</v>
      </c>
      <c r="G9" s="48" t="s">
        <v>270</v>
      </c>
      <c r="H9" s="48" t="s">
        <v>271</v>
      </c>
      <c r="I9" s="48" t="s">
        <v>272</v>
      </c>
      <c r="J9" s="48" t="s">
        <v>273</v>
      </c>
      <c r="K9" s="48" t="s">
        <v>274</v>
      </c>
      <c r="L9" s="49" t="s">
        <v>275</v>
      </c>
      <c r="M9" s="205"/>
      <c r="N9" s="205"/>
      <c r="O9" s="205"/>
      <c r="P9" s="205"/>
      <c r="Q9" s="205"/>
      <c r="R9" s="207"/>
    </row>
    <row r="10" spans="2:19" ht="14.45" customHeight="1" x14ac:dyDescent="0.25">
      <c r="B10" s="221"/>
      <c r="C10" s="50" t="s">
        <v>276</v>
      </c>
      <c r="D10" s="50" t="s">
        <v>276</v>
      </c>
      <c r="E10" s="50" t="s">
        <v>276</v>
      </c>
      <c r="F10" s="50" t="s">
        <v>276</v>
      </c>
      <c r="G10" s="50" t="s">
        <v>276</v>
      </c>
      <c r="H10" s="50" t="s">
        <v>276</v>
      </c>
      <c r="I10" s="50" t="s">
        <v>276</v>
      </c>
      <c r="J10" s="50" t="s">
        <v>276</v>
      </c>
      <c r="K10" s="50"/>
      <c r="L10" s="49" t="s">
        <v>9</v>
      </c>
      <c r="M10" s="205"/>
      <c r="N10" s="205"/>
      <c r="O10" s="205"/>
      <c r="P10" s="205"/>
      <c r="Q10" s="205"/>
      <c r="R10" s="207"/>
    </row>
    <row r="11" spans="2:19" ht="37.15" customHeight="1" x14ac:dyDescent="0.25">
      <c r="B11" s="222">
        <v>1</v>
      </c>
      <c r="C11" s="202">
        <v>0</v>
      </c>
      <c r="D11" s="202">
        <v>1.5</v>
      </c>
      <c r="E11" s="202">
        <v>1.5</v>
      </c>
      <c r="F11" s="202">
        <v>1.46</v>
      </c>
      <c r="G11" s="32">
        <v>0.1</v>
      </c>
      <c r="H11" s="32">
        <v>0.02</v>
      </c>
      <c r="I11" s="32">
        <f>G11+H11</f>
        <v>0.12000000000000001</v>
      </c>
      <c r="J11" s="32">
        <v>0.12</v>
      </c>
      <c r="K11" s="32" t="s">
        <v>277</v>
      </c>
      <c r="L11" s="225">
        <f>(F11/E11)*100</f>
        <v>97.333333333333329</v>
      </c>
      <c r="M11" s="208" t="s">
        <v>278</v>
      </c>
      <c r="N11" s="208"/>
      <c r="O11" s="208"/>
      <c r="P11" s="208"/>
      <c r="Q11" s="208"/>
      <c r="R11" s="209"/>
    </row>
    <row r="12" spans="2:19" ht="37.15" customHeight="1" x14ac:dyDescent="0.25">
      <c r="B12" s="223"/>
      <c r="C12" s="204"/>
      <c r="D12" s="204"/>
      <c r="E12" s="204"/>
      <c r="F12" s="204"/>
      <c r="G12" s="32">
        <v>1.03</v>
      </c>
      <c r="H12" s="32">
        <v>0.02</v>
      </c>
      <c r="I12" s="32">
        <f t="shared" ref="I12:I41" si="0">G12+H12</f>
        <v>1.05</v>
      </c>
      <c r="J12" s="32">
        <f>J11+I12</f>
        <v>1.17</v>
      </c>
      <c r="K12" s="33" t="s">
        <v>279</v>
      </c>
      <c r="L12" s="226"/>
      <c r="M12" s="208"/>
      <c r="N12" s="208"/>
      <c r="O12" s="208"/>
      <c r="P12" s="208"/>
      <c r="Q12" s="208"/>
      <c r="R12" s="209"/>
    </row>
    <row r="13" spans="2:19" ht="73.5" customHeight="1" x14ac:dyDescent="0.25">
      <c r="B13" s="223"/>
      <c r="C13" s="203"/>
      <c r="D13" s="203"/>
      <c r="E13" s="203"/>
      <c r="F13" s="203"/>
      <c r="G13" s="32">
        <v>0.33</v>
      </c>
      <c r="H13" s="32">
        <v>0</v>
      </c>
      <c r="I13" s="32">
        <f t="shared" si="0"/>
        <v>0.33</v>
      </c>
      <c r="J13" s="32">
        <f>J12+I13</f>
        <v>1.5</v>
      </c>
      <c r="K13" s="33" t="s">
        <v>280</v>
      </c>
      <c r="L13" s="227"/>
      <c r="M13" s="208"/>
      <c r="N13" s="208"/>
      <c r="O13" s="208"/>
      <c r="P13" s="208"/>
      <c r="Q13" s="208"/>
      <c r="R13" s="209"/>
    </row>
    <row r="14" spans="2:19" ht="31.5" x14ac:dyDescent="0.25">
      <c r="B14" s="223"/>
      <c r="C14" s="210">
        <v>1.5</v>
      </c>
      <c r="D14" s="210">
        <v>3</v>
      </c>
      <c r="E14" s="210">
        <v>1.5</v>
      </c>
      <c r="F14" s="210">
        <v>1.3</v>
      </c>
      <c r="G14" s="32">
        <v>0.13</v>
      </c>
      <c r="H14" s="32">
        <v>0.04</v>
      </c>
      <c r="I14" s="32">
        <f t="shared" si="0"/>
        <v>0.17</v>
      </c>
      <c r="J14" s="32">
        <f t="shared" ref="J14:J41" si="1">J13+I14</f>
        <v>1.67</v>
      </c>
      <c r="K14" s="33" t="s">
        <v>279</v>
      </c>
      <c r="L14" s="211">
        <f>(F14/E14)*100</f>
        <v>86.666666666666671</v>
      </c>
      <c r="M14" s="208" t="s">
        <v>281</v>
      </c>
      <c r="N14" s="208"/>
      <c r="O14" s="208"/>
      <c r="P14" s="208"/>
      <c r="Q14" s="208"/>
      <c r="R14" s="209"/>
    </row>
    <row r="15" spans="2:19" ht="31.5" x14ac:dyDescent="0.25">
      <c r="B15" s="223"/>
      <c r="C15" s="210"/>
      <c r="D15" s="210"/>
      <c r="E15" s="210"/>
      <c r="F15" s="210"/>
      <c r="G15" s="32">
        <v>0.16</v>
      </c>
      <c r="H15" s="32">
        <v>0</v>
      </c>
      <c r="I15" s="32">
        <f t="shared" si="0"/>
        <v>0.16</v>
      </c>
      <c r="J15" s="32">
        <f t="shared" si="1"/>
        <v>1.8299999999999998</v>
      </c>
      <c r="K15" s="33" t="s">
        <v>280</v>
      </c>
      <c r="L15" s="211"/>
      <c r="M15" s="208"/>
      <c r="N15" s="208"/>
      <c r="O15" s="208"/>
      <c r="P15" s="208"/>
      <c r="Q15" s="208"/>
      <c r="R15" s="209"/>
    </row>
    <row r="16" spans="2:19" ht="31.5" x14ac:dyDescent="0.25">
      <c r="B16" s="223"/>
      <c r="C16" s="210"/>
      <c r="D16" s="210"/>
      <c r="E16" s="210"/>
      <c r="F16" s="210"/>
      <c r="G16" s="32">
        <v>0.45</v>
      </c>
      <c r="H16" s="32">
        <v>0.04</v>
      </c>
      <c r="I16" s="32">
        <f>G16+H16</f>
        <v>0.49</v>
      </c>
      <c r="J16" s="32">
        <f t="shared" si="1"/>
        <v>2.3199999999999998</v>
      </c>
      <c r="K16" s="33" t="s">
        <v>279</v>
      </c>
      <c r="L16" s="211"/>
      <c r="M16" s="208"/>
      <c r="N16" s="208"/>
      <c r="O16" s="208"/>
      <c r="P16" s="208"/>
      <c r="Q16" s="208"/>
      <c r="R16" s="209"/>
    </row>
    <row r="17" spans="2:18" ht="31.5" x14ac:dyDescent="0.25">
      <c r="B17" s="223"/>
      <c r="C17" s="210"/>
      <c r="D17" s="210"/>
      <c r="E17" s="210"/>
      <c r="F17" s="210"/>
      <c r="G17" s="32">
        <v>7.0000000000000007E-2</v>
      </c>
      <c r="H17" s="32">
        <v>0.02</v>
      </c>
      <c r="I17" s="32">
        <f t="shared" si="0"/>
        <v>9.0000000000000011E-2</v>
      </c>
      <c r="J17" s="32">
        <f t="shared" si="1"/>
        <v>2.4099999999999997</v>
      </c>
      <c r="K17" s="33" t="s">
        <v>280</v>
      </c>
      <c r="L17" s="211"/>
      <c r="M17" s="208"/>
      <c r="N17" s="208"/>
      <c r="O17" s="208"/>
      <c r="P17" s="208"/>
      <c r="Q17" s="208"/>
      <c r="R17" s="209"/>
    </row>
    <row r="18" spans="2:18" ht="31.5" x14ac:dyDescent="0.25">
      <c r="B18" s="223"/>
      <c r="C18" s="210"/>
      <c r="D18" s="210"/>
      <c r="E18" s="210"/>
      <c r="F18" s="210"/>
      <c r="G18" s="32">
        <v>0.09</v>
      </c>
      <c r="H18" s="32">
        <v>0.04</v>
      </c>
      <c r="I18" s="32">
        <f t="shared" si="0"/>
        <v>0.13</v>
      </c>
      <c r="J18" s="32">
        <f t="shared" si="1"/>
        <v>2.5399999999999996</v>
      </c>
      <c r="K18" s="33" t="s">
        <v>279</v>
      </c>
      <c r="L18" s="211"/>
      <c r="M18" s="208"/>
      <c r="N18" s="208"/>
      <c r="O18" s="208"/>
      <c r="P18" s="208"/>
      <c r="Q18" s="208"/>
      <c r="R18" s="209"/>
    </row>
    <row r="19" spans="2:18" ht="31.5" x14ac:dyDescent="0.25">
      <c r="B19" s="223"/>
      <c r="C19" s="210"/>
      <c r="D19" s="210"/>
      <c r="E19" s="210"/>
      <c r="F19" s="210"/>
      <c r="G19" s="32">
        <v>0.13</v>
      </c>
      <c r="H19" s="32">
        <v>0.01</v>
      </c>
      <c r="I19" s="32">
        <f t="shared" si="0"/>
        <v>0.14000000000000001</v>
      </c>
      <c r="J19" s="32">
        <f t="shared" si="1"/>
        <v>2.6799999999999997</v>
      </c>
      <c r="K19" s="33" t="s">
        <v>280</v>
      </c>
      <c r="L19" s="211"/>
      <c r="M19" s="208"/>
      <c r="N19" s="208"/>
      <c r="O19" s="208"/>
      <c r="P19" s="208"/>
      <c r="Q19" s="208"/>
      <c r="R19" s="209"/>
    </row>
    <row r="20" spans="2:18" ht="30" customHeight="1" x14ac:dyDescent="0.25">
      <c r="B20" s="223"/>
      <c r="C20" s="210"/>
      <c r="D20" s="210"/>
      <c r="E20" s="210"/>
      <c r="F20" s="210"/>
      <c r="G20" s="32">
        <v>0.14000000000000001</v>
      </c>
      <c r="H20" s="32">
        <v>0.04</v>
      </c>
      <c r="I20" s="32">
        <f t="shared" si="0"/>
        <v>0.18000000000000002</v>
      </c>
      <c r="J20" s="32">
        <f t="shared" si="1"/>
        <v>2.86</v>
      </c>
      <c r="K20" s="33" t="s">
        <v>279</v>
      </c>
      <c r="L20" s="211"/>
      <c r="M20" s="208"/>
      <c r="N20" s="208"/>
      <c r="O20" s="208"/>
      <c r="P20" s="208"/>
      <c r="Q20" s="208"/>
      <c r="R20" s="209"/>
    </row>
    <row r="21" spans="2:18" ht="33" customHeight="1" x14ac:dyDescent="0.25">
      <c r="B21" s="223"/>
      <c r="C21" s="210"/>
      <c r="D21" s="210"/>
      <c r="E21" s="210"/>
      <c r="F21" s="210"/>
      <c r="G21" s="32">
        <v>0.13</v>
      </c>
      <c r="H21" s="32">
        <v>0.01</v>
      </c>
      <c r="I21" s="32">
        <f t="shared" si="0"/>
        <v>0.14000000000000001</v>
      </c>
      <c r="J21" s="51">
        <f t="shared" si="1"/>
        <v>3</v>
      </c>
      <c r="K21" s="33" t="s">
        <v>280</v>
      </c>
      <c r="L21" s="211"/>
      <c r="M21" s="208"/>
      <c r="N21" s="208"/>
      <c r="O21" s="208"/>
      <c r="P21" s="208"/>
      <c r="Q21" s="208"/>
      <c r="R21" s="209"/>
    </row>
    <row r="22" spans="2:18" ht="31.5" x14ac:dyDescent="0.25">
      <c r="B22" s="223"/>
      <c r="C22" s="210">
        <v>3</v>
      </c>
      <c r="D22" s="210">
        <v>4.5</v>
      </c>
      <c r="E22" s="210">
        <v>1.5</v>
      </c>
      <c r="F22" s="210">
        <v>1.45</v>
      </c>
      <c r="G22" s="32">
        <v>0.26</v>
      </c>
      <c r="H22" s="32">
        <v>0.01</v>
      </c>
      <c r="I22" s="32">
        <f t="shared" si="0"/>
        <v>0.27</v>
      </c>
      <c r="J22" s="51">
        <f t="shared" si="1"/>
        <v>3.27</v>
      </c>
      <c r="K22" s="33" t="s">
        <v>279</v>
      </c>
      <c r="L22" s="211">
        <f>(F22/E22)*100</f>
        <v>96.666666666666671</v>
      </c>
      <c r="M22" s="208" t="s">
        <v>281</v>
      </c>
      <c r="N22" s="208"/>
      <c r="O22" s="208"/>
      <c r="P22" s="208"/>
      <c r="Q22" s="208"/>
      <c r="R22" s="209"/>
    </row>
    <row r="23" spans="2:18" ht="31.5" x14ac:dyDescent="0.25">
      <c r="B23" s="223"/>
      <c r="C23" s="210"/>
      <c r="D23" s="210"/>
      <c r="E23" s="210"/>
      <c r="F23" s="210"/>
      <c r="G23" s="32">
        <v>6.5000000000000002E-2</v>
      </c>
      <c r="H23" s="32">
        <v>0</v>
      </c>
      <c r="I23" s="32">
        <f t="shared" si="0"/>
        <v>6.5000000000000002E-2</v>
      </c>
      <c r="J23" s="51">
        <f t="shared" si="1"/>
        <v>3.335</v>
      </c>
      <c r="K23" s="33" t="s">
        <v>280</v>
      </c>
      <c r="L23" s="211"/>
      <c r="M23" s="208"/>
      <c r="N23" s="208"/>
      <c r="O23" s="208"/>
      <c r="P23" s="208"/>
      <c r="Q23" s="208"/>
      <c r="R23" s="209"/>
    </row>
    <row r="24" spans="2:18" ht="31.5" x14ac:dyDescent="0.25">
      <c r="B24" s="223"/>
      <c r="C24" s="210"/>
      <c r="D24" s="210"/>
      <c r="E24" s="210"/>
      <c r="F24" s="210"/>
      <c r="G24" s="32">
        <v>0.1</v>
      </c>
      <c r="H24" s="32">
        <v>0.01</v>
      </c>
      <c r="I24" s="32">
        <f t="shared" si="0"/>
        <v>0.11</v>
      </c>
      <c r="J24" s="51">
        <f t="shared" si="1"/>
        <v>3.4449999999999998</v>
      </c>
      <c r="K24" s="33" t="s">
        <v>279</v>
      </c>
      <c r="L24" s="211"/>
      <c r="M24" s="208"/>
      <c r="N24" s="208"/>
      <c r="O24" s="208"/>
      <c r="P24" s="208"/>
      <c r="Q24" s="208"/>
      <c r="R24" s="209"/>
    </row>
    <row r="25" spans="2:18" ht="31.5" x14ac:dyDescent="0.25">
      <c r="B25" s="223"/>
      <c r="C25" s="210"/>
      <c r="D25" s="210"/>
      <c r="E25" s="210"/>
      <c r="F25" s="210"/>
      <c r="G25" s="32">
        <v>0.11</v>
      </c>
      <c r="H25" s="32">
        <v>0</v>
      </c>
      <c r="I25" s="32">
        <f t="shared" si="0"/>
        <v>0.11</v>
      </c>
      <c r="J25" s="51">
        <f t="shared" si="1"/>
        <v>3.5549999999999997</v>
      </c>
      <c r="K25" s="33" t="s">
        <v>280</v>
      </c>
      <c r="L25" s="211"/>
      <c r="M25" s="208"/>
      <c r="N25" s="208"/>
      <c r="O25" s="208"/>
      <c r="P25" s="208"/>
      <c r="Q25" s="208"/>
      <c r="R25" s="209"/>
    </row>
    <row r="26" spans="2:18" ht="31.5" x14ac:dyDescent="0.25">
      <c r="B26" s="223"/>
      <c r="C26" s="210"/>
      <c r="D26" s="210"/>
      <c r="E26" s="210"/>
      <c r="F26" s="210"/>
      <c r="G26" s="32">
        <v>0.12</v>
      </c>
      <c r="H26" s="32">
        <v>0.01</v>
      </c>
      <c r="I26" s="32">
        <f t="shared" si="0"/>
        <v>0.13</v>
      </c>
      <c r="J26" s="51">
        <f t="shared" si="1"/>
        <v>3.6849999999999996</v>
      </c>
      <c r="K26" s="33" t="s">
        <v>279</v>
      </c>
      <c r="L26" s="211"/>
      <c r="M26" s="208"/>
      <c r="N26" s="208"/>
      <c r="O26" s="208"/>
      <c r="P26" s="208"/>
      <c r="Q26" s="208"/>
      <c r="R26" s="209"/>
    </row>
    <row r="27" spans="2:18" ht="31.5" x14ac:dyDescent="0.25">
      <c r="B27" s="223"/>
      <c r="C27" s="210"/>
      <c r="D27" s="210"/>
      <c r="E27" s="210"/>
      <c r="F27" s="210"/>
      <c r="G27" s="32">
        <v>0.14000000000000001</v>
      </c>
      <c r="H27" s="32">
        <v>0</v>
      </c>
      <c r="I27" s="32">
        <f t="shared" si="0"/>
        <v>0.14000000000000001</v>
      </c>
      <c r="J27" s="51">
        <f t="shared" si="1"/>
        <v>3.8249999999999997</v>
      </c>
      <c r="K27" s="33" t="s">
        <v>280</v>
      </c>
      <c r="L27" s="211"/>
      <c r="M27" s="208"/>
      <c r="N27" s="208"/>
      <c r="O27" s="208"/>
      <c r="P27" s="208"/>
      <c r="Q27" s="208"/>
      <c r="R27" s="209"/>
    </row>
    <row r="28" spans="2:18" ht="35.25" customHeight="1" x14ac:dyDescent="0.25">
      <c r="B28" s="223"/>
      <c r="C28" s="210"/>
      <c r="D28" s="210"/>
      <c r="E28" s="210"/>
      <c r="F28" s="210"/>
      <c r="G28" s="32">
        <v>0.48</v>
      </c>
      <c r="H28" s="32">
        <v>1.4999999999999999E-2</v>
      </c>
      <c r="I28" s="32">
        <f t="shared" si="0"/>
        <v>0.495</v>
      </c>
      <c r="J28" s="51">
        <f t="shared" si="1"/>
        <v>4.3199999999999994</v>
      </c>
      <c r="K28" s="33" t="s">
        <v>279</v>
      </c>
      <c r="L28" s="211"/>
      <c r="M28" s="208"/>
      <c r="N28" s="208"/>
      <c r="O28" s="208"/>
      <c r="P28" s="208"/>
      <c r="Q28" s="208"/>
      <c r="R28" s="209"/>
    </row>
    <row r="29" spans="2:18" ht="36.75" customHeight="1" x14ac:dyDescent="0.25">
      <c r="B29" s="223"/>
      <c r="C29" s="210"/>
      <c r="D29" s="210"/>
      <c r="E29" s="210"/>
      <c r="F29" s="210"/>
      <c r="G29" s="32">
        <v>0.18</v>
      </c>
      <c r="H29" s="32">
        <v>0</v>
      </c>
      <c r="I29" s="32">
        <f t="shared" si="0"/>
        <v>0.18</v>
      </c>
      <c r="J29" s="51">
        <f t="shared" si="1"/>
        <v>4.4999999999999991</v>
      </c>
      <c r="K29" s="33" t="s">
        <v>280</v>
      </c>
      <c r="L29" s="211"/>
      <c r="M29" s="208"/>
      <c r="N29" s="208"/>
      <c r="O29" s="208"/>
      <c r="P29" s="208"/>
      <c r="Q29" s="208"/>
      <c r="R29" s="209"/>
    </row>
    <row r="30" spans="2:18" ht="61.9" customHeight="1" x14ac:dyDescent="0.25">
      <c r="B30" s="223"/>
      <c r="C30" s="210">
        <v>4.5</v>
      </c>
      <c r="D30" s="210">
        <v>6</v>
      </c>
      <c r="E30" s="210">
        <v>1.5</v>
      </c>
      <c r="F30" s="210">
        <v>1.46</v>
      </c>
      <c r="G30" s="32">
        <v>0.05</v>
      </c>
      <c r="H30" s="32">
        <v>0</v>
      </c>
      <c r="I30" s="32">
        <f t="shared" si="0"/>
        <v>0.05</v>
      </c>
      <c r="J30" s="51">
        <f t="shared" si="1"/>
        <v>4.5499999999999989</v>
      </c>
      <c r="K30" s="33" t="s">
        <v>280</v>
      </c>
      <c r="L30" s="211">
        <f>(F30/E30)*100</f>
        <v>97.333333333333329</v>
      </c>
      <c r="M30" s="208" t="s">
        <v>282</v>
      </c>
      <c r="N30" s="208"/>
      <c r="O30" s="208"/>
      <c r="P30" s="208"/>
      <c r="Q30" s="208"/>
      <c r="R30" s="209"/>
    </row>
    <row r="31" spans="2:18" ht="61.9" customHeight="1" x14ac:dyDescent="0.25">
      <c r="B31" s="223"/>
      <c r="C31" s="210"/>
      <c r="D31" s="210"/>
      <c r="E31" s="210"/>
      <c r="F31" s="210"/>
      <c r="G31" s="32">
        <v>0.49</v>
      </c>
      <c r="H31" s="32">
        <v>0.04</v>
      </c>
      <c r="I31" s="32">
        <f t="shared" si="0"/>
        <v>0.53</v>
      </c>
      <c r="J31" s="51">
        <f t="shared" si="1"/>
        <v>5.0799999999999992</v>
      </c>
      <c r="K31" s="33" t="s">
        <v>279</v>
      </c>
      <c r="L31" s="211"/>
      <c r="M31" s="208"/>
      <c r="N31" s="208"/>
      <c r="O31" s="208"/>
      <c r="P31" s="208"/>
      <c r="Q31" s="208"/>
      <c r="R31" s="209"/>
    </row>
    <row r="32" spans="2:18" ht="117.75" customHeight="1" x14ac:dyDescent="0.25">
      <c r="B32" s="223"/>
      <c r="C32" s="210"/>
      <c r="D32" s="210"/>
      <c r="E32" s="210"/>
      <c r="F32" s="210"/>
      <c r="G32" s="32">
        <v>0.92</v>
      </c>
      <c r="H32" s="32">
        <v>0</v>
      </c>
      <c r="I32" s="32">
        <f t="shared" si="0"/>
        <v>0.92</v>
      </c>
      <c r="J32" s="51">
        <f t="shared" si="1"/>
        <v>5.9999999999999991</v>
      </c>
      <c r="K32" s="33" t="s">
        <v>280</v>
      </c>
      <c r="L32" s="211"/>
      <c r="M32" s="208"/>
      <c r="N32" s="208"/>
      <c r="O32" s="208"/>
      <c r="P32" s="208"/>
      <c r="Q32" s="208"/>
      <c r="R32" s="209"/>
    </row>
    <row r="33" spans="2:18" ht="67.150000000000006" customHeight="1" x14ac:dyDescent="0.25">
      <c r="B33" s="223"/>
      <c r="C33" s="210">
        <v>6</v>
      </c>
      <c r="D33" s="210">
        <v>7.5</v>
      </c>
      <c r="E33" s="210">
        <v>1.5</v>
      </c>
      <c r="F33" s="210">
        <v>1.41</v>
      </c>
      <c r="G33" s="32">
        <v>0.4</v>
      </c>
      <c r="H33" s="32">
        <v>0.01</v>
      </c>
      <c r="I33" s="32">
        <f t="shared" si="0"/>
        <v>0.41000000000000003</v>
      </c>
      <c r="J33" s="51">
        <f t="shared" si="1"/>
        <v>6.4099999999999993</v>
      </c>
      <c r="K33" s="33" t="s">
        <v>280</v>
      </c>
      <c r="L33" s="211">
        <f>(F33/E33)*100</f>
        <v>94</v>
      </c>
      <c r="M33" s="208" t="s">
        <v>283</v>
      </c>
      <c r="N33" s="208"/>
      <c r="O33" s="208"/>
      <c r="P33" s="208"/>
      <c r="Q33" s="208"/>
      <c r="R33" s="209"/>
    </row>
    <row r="34" spans="2:18" ht="67.150000000000006" customHeight="1" x14ac:dyDescent="0.25">
      <c r="B34" s="223"/>
      <c r="C34" s="210"/>
      <c r="D34" s="210"/>
      <c r="E34" s="210"/>
      <c r="F34" s="210"/>
      <c r="G34" s="32">
        <v>0.49</v>
      </c>
      <c r="H34" s="32">
        <v>7.0000000000000007E-2</v>
      </c>
      <c r="I34" s="32">
        <f t="shared" si="0"/>
        <v>0.56000000000000005</v>
      </c>
      <c r="J34" s="51">
        <f t="shared" si="1"/>
        <v>6.9699999999999989</v>
      </c>
      <c r="K34" s="33" t="s">
        <v>279</v>
      </c>
      <c r="L34" s="211"/>
      <c r="M34" s="208"/>
      <c r="N34" s="208"/>
      <c r="O34" s="208"/>
      <c r="P34" s="208"/>
      <c r="Q34" s="208"/>
      <c r="R34" s="209"/>
    </row>
    <row r="35" spans="2:18" ht="103.5" customHeight="1" x14ac:dyDescent="0.25">
      <c r="B35" s="223"/>
      <c r="C35" s="210"/>
      <c r="D35" s="210"/>
      <c r="E35" s="210"/>
      <c r="F35" s="210"/>
      <c r="G35" s="32">
        <v>0.52</v>
      </c>
      <c r="H35" s="32">
        <v>0.01</v>
      </c>
      <c r="I35" s="32">
        <f t="shared" si="0"/>
        <v>0.53</v>
      </c>
      <c r="J35" s="51">
        <f t="shared" si="1"/>
        <v>7.4999999999999991</v>
      </c>
      <c r="K35" s="33" t="s">
        <v>280</v>
      </c>
      <c r="L35" s="211"/>
      <c r="M35" s="208"/>
      <c r="N35" s="208"/>
      <c r="O35" s="208"/>
      <c r="P35" s="208"/>
      <c r="Q35" s="208"/>
      <c r="R35" s="209"/>
    </row>
    <row r="36" spans="2:18" ht="57" customHeight="1" x14ac:dyDescent="0.25">
      <c r="B36" s="223"/>
      <c r="C36" s="210">
        <v>7.5</v>
      </c>
      <c r="D36" s="210">
        <v>9</v>
      </c>
      <c r="E36" s="210">
        <v>1.5</v>
      </c>
      <c r="F36" s="210">
        <v>1.49</v>
      </c>
      <c r="G36" s="32">
        <v>0.68</v>
      </c>
      <c r="H36" s="32">
        <v>0.01</v>
      </c>
      <c r="I36" s="32">
        <f t="shared" si="0"/>
        <v>0.69000000000000006</v>
      </c>
      <c r="J36" s="51">
        <f t="shared" si="1"/>
        <v>8.19</v>
      </c>
      <c r="K36" s="33" t="s">
        <v>279</v>
      </c>
      <c r="L36" s="211">
        <f>(F36/E36)*100</f>
        <v>99.333333333333329</v>
      </c>
      <c r="M36" s="208" t="s">
        <v>284</v>
      </c>
      <c r="N36" s="208"/>
      <c r="O36" s="208"/>
      <c r="P36" s="208"/>
      <c r="Q36" s="208"/>
      <c r="R36" s="209"/>
    </row>
    <row r="37" spans="2:18" ht="108.75" customHeight="1" x14ac:dyDescent="0.25">
      <c r="B37" s="223"/>
      <c r="C37" s="210"/>
      <c r="D37" s="210"/>
      <c r="E37" s="210"/>
      <c r="F37" s="210"/>
      <c r="G37" s="32">
        <v>0.81</v>
      </c>
      <c r="H37" s="32">
        <v>0</v>
      </c>
      <c r="I37" s="32">
        <f t="shared" si="0"/>
        <v>0.81</v>
      </c>
      <c r="J37" s="51">
        <f t="shared" si="1"/>
        <v>9</v>
      </c>
      <c r="K37" s="33" t="s">
        <v>280</v>
      </c>
      <c r="L37" s="211"/>
      <c r="M37" s="208"/>
      <c r="N37" s="208"/>
      <c r="O37" s="208"/>
      <c r="P37" s="208"/>
      <c r="Q37" s="208"/>
      <c r="R37" s="209"/>
    </row>
    <row r="38" spans="2:18" ht="53.45" customHeight="1" x14ac:dyDescent="0.25">
      <c r="B38" s="223"/>
      <c r="C38" s="210">
        <v>9</v>
      </c>
      <c r="D38" s="210">
        <v>10.5</v>
      </c>
      <c r="E38" s="210">
        <v>1.5</v>
      </c>
      <c r="F38" s="210">
        <v>1.22</v>
      </c>
      <c r="G38" s="32">
        <v>0.42</v>
      </c>
      <c r="H38" s="32">
        <v>0.04</v>
      </c>
      <c r="I38" s="32">
        <f t="shared" si="0"/>
        <v>0.45999999999999996</v>
      </c>
      <c r="J38" s="51">
        <f t="shared" si="1"/>
        <v>9.4600000000000009</v>
      </c>
      <c r="K38" s="33" t="s">
        <v>280</v>
      </c>
      <c r="L38" s="211">
        <f>F38/E38*100</f>
        <v>81.333333333333329</v>
      </c>
      <c r="M38" s="208" t="s">
        <v>285</v>
      </c>
      <c r="N38" s="208"/>
      <c r="O38" s="208"/>
      <c r="P38" s="208"/>
      <c r="Q38" s="208"/>
      <c r="R38" s="209"/>
    </row>
    <row r="39" spans="2:18" ht="53.45" customHeight="1" x14ac:dyDescent="0.25">
      <c r="B39" s="223"/>
      <c r="C39" s="210"/>
      <c r="D39" s="210"/>
      <c r="E39" s="210"/>
      <c r="F39" s="210"/>
      <c r="G39" s="32">
        <v>0.28000000000000003</v>
      </c>
      <c r="H39" s="32">
        <v>0.18</v>
      </c>
      <c r="I39" s="32">
        <f t="shared" si="0"/>
        <v>0.46</v>
      </c>
      <c r="J39" s="51">
        <f t="shared" si="1"/>
        <v>9.9200000000000017</v>
      </c>
      <c r="K39" s="33" t="s">
        <v>279</v>
      </c>
      <c r="L39" s="211"/>
      <c r="M39" s="208"/>
      <c r="N39" s="208"/>
      <c r="O39" s="208"/>
      <c r="P39" s="208"/>
      <c r="Q39" s="208"/>
      <c r="R39" s="209"/>
    </row>
    <row r="40" spans="2:18" ht="53.45" customHeight="1" x14ac:dyDescent="0.25">
      <c r="B40" s="223"/>
      <c r="C40" s="210"/>
      <c r="D40" s="210"/>
      <c r="E40" s="210"/>
      <c r="F40" s="210"/>
      <c r="G40" s="32">
        <v>0.41</v>
      </c>
      <c r="H40" s="32">
        <v>0.04</v>
      </c>
      <c r="I40" s="32">
        <f t="shared" si="0"/>
        <v>0.44999999999999996</v>
      </c>
      <c r="J40" s="51">
        <f t="shared" si="1"/>
        <v>10.370000000000001</v>
      </c>
      <c r="K40" s="33" t="s">
        <v>280</v>
      </c>
      <c r="L40" s="211"/>
      <c r="M40" s="208"/>
      <c r="N40" s="208"/>
      <c r="O40" s="208"/>
      <c r="P40" s="208"/>
      <c r="Q40" s="208"/>
      <c r="R40" s="209"/>
    </row>
    <row r="41" spans="2:18" ht="135.75" customHeight="1" thickBot="1" x14ac:dyDescent="0.3">
      <c r="B41" s="224"/>
      <c r="C41" s="212"/>
      <c r="D41" s="212"/>
      <c r="E41" s="212"/>
      <c r="F41" s="212"/>
      <c r="G41" s="52">
        <v>0.11</v>
      </c>
      <c r="H41" s="52">
        <v>0.02</v>
      </c>
      <c r="I41" s="52">
        <f t="shared" si="0"/>
        <v>0.13</v>
      </c>
      <c r="J41" s="53">
        <f t="shared" si="1"/>
        <v>10.500000000000002</v>
      </c>
      <c r="K41" s="52" t="s">
        <v>286</v>
      </c>
      <c r="L41" s="213"/>
      <c r="M41" s="214"/>
      <c r="N41" s="214"/>
      <c r="O41" s="214"/>
      <c r="P41" s="214"/>
      <c r="Q41" s="214"/>
      <c r="R41" s="215"/>
    </row>
    <row r="42" spans="2:18" x14ac:dyDescent="0.25">
      <c r="B42" s="20"/>
      <c r="C42" s="20"/>
      <c r="D42" s="20"/>
      <c r="E42" s="20"/>
      <c r="F42" s="20"/>
      <c r="G42" s="20"/>
      <c r="H42" s="20"/>
      <c r="I42" s="20"/>
      <c r="J42" s="20"/>
      <c r="K42" s="20"/>
      <c r="L42" s="54"/>
      <c r="M42" s="20"/>
      <c r="N42" s="20"/>
      <c r="O42" s="20"/>
      <c r="P42" s="20"/>
      <c r="Q42" s="20"/>
      <c r="R42" s="20"/>
    </row>
    <row r="43" spans="2:18" x14ac:dyDescent="0.25">
      <c r="B43" s="20"/>
      <c r="C43" s="20"/>
      <c r="D43" s="20"/>
      <c r="E43" s="20"/>
      <c r="F43" s="20"/>
      <c r="G43" s="20"/>
      <c r="H43" s="20"/>
      <c r="I43" s="20"/>
      <c r="J43" s="20"/>
      <c r="K43" s="20"/>
      <c r="L43" s="54"/>
      <c r="M43" s="20"/>
      <c r="N43" s="20"/>
      <c r="O43" s="20"/>
      <c r="P43" s="20"/>
      <c r="Q43" s="20"/>
      <c r="R43" s="20"/>
    </row>
    <row r="44" spans="2:18" ht="16.5" thickBot="1" x14ac:dyDescent="0.3">
      <c r="B44" s="20"/>
      <c r="C44" s="20"/>
      <c r="D44" s="20"/>
      <c r="E44" s="20"/>
      <c r="F44" s="20"/>
      <c r="G44" s="20"/>
      <c r="H44" s="20"/>
      <c r="I44" s="20"/>
      <c r="J44" s="20"/>
      <c r="K44" s="20"/>
      <c r="L44" s="54"/>
      <c r="M44" s="20"/>
      <c r="N44" s="20"/>
      <c r="O44" s="20"/>
      <c r="P44" s="20"/>
      <c r="Q44" s="20"/>
      <c r="R44" s="20"/>
    </row>
    <row r="45" spans="2:18" ht="54" customHeight="1" x14ac:dyDescent="0.25">
      <c r="B45" s="216" t="s">
        <v>248</v>
      </c>
      <c r="C45" s="217"/>
      <c r="D45" s="217"/>
      <c r="E45" s="217"/>
      <c r="F45" s="217"/>
      <c r="G45" s="217"/>
      <c r="H45" s="217"/>
      <c r="I45" s="217"/>
      <c r="J45" s="217"/>
      <c r="K45" s="217"/>
      <c r="L45" s="217"/>
      <c r="M45" s="217"/>
      <c r="N45" s="217"/>
      <c r="O45" s="217"/>
      <c r="P45" s="217"/>
      <c r="Q45" s="217"/>
      <c r="R45" s="218"/>
    </row>
    <row r="46" spans="2:18" ht="21" customHeight="1" x14ac:dyDescent="0.25">
      <c r="B46" s="219" t="s">
        <v>249</v>
      </c>
      <c r="C46" s="205" t="s">
        <v>250</v>
      </c>
      <c r="D46" s="205"/>
      <c r="E46" s="205"/>
      <c r="F46" s="205" t="s">
        <v>251</v>
      </c>
      <c r="G46" s="205"/>
      <c r="H46" s="205"/>
      <c r="I46" s="205"/>
      <c r="J46" s="205"/>
      <c r="K46" s="205"/>
      <c r="L46" s="205"/>
      <c r="M46" s="205"/>
      <c r="N46" s="205"/>
      <c r="O46" s="205" t="s">
        <v>252</v>
      </c>
      <c r="P46" s="205"/>
      <c r="Q46" s="205"/>
      <c r="R46" s="43" t="s">
        <v>257</v>
      </c>
    </row>
    <row r="47" spans="2:18" ht="21" customHeight="1" x14ac:dyDescent="0.25">
      <c r="B47" s="220"/>
      <c r="C47" s="205" t="s">
        <v>254</v>
      </c>
      <c r="D47" s="205"/>
      <c r="E47" s="205"/>
      <c r="F47" s="205" t="s">
        <v>255</v>
      </c>
      <c r="G47" s="205"/>
      <c r="H47" s="205"/>
      <c r="I47" s="205"/>
      <c r="J47" s="205"/>
      <c r="K47" s="205"/>
      <c r="L47" s="205"/>
      <c r="M47" s="205"/>
      <c r="N47" s="205"/>
      <c r="O47" s="205" t="s">
        <v>256</v>
      </c>
      <c r="P47" s="205"/>
      <c r="Q47" s="205"/>
      <c r="R47" s="43" t="s">
        <v>257</v>
      </c>
    </row>
    <row r="48" spans="2:18" ht="21" customHeight="1" x14ac:dyDescent="0.25">
      <c r="B48" s="220"/>
      <c r="C48" s="205" t="s">
        <v>258</v>
      </c>
      <c r="D48" s="205"/>
      <c r="E48" s="205"/>
      <c r="F48" s="205" t="s">
        <v>287</v>
      </c>
      <c r="G48" s="205"/>
      <c r="H48" s="205"/>
      <c r="I48" s="205"/>
      <c r="J48" s="205"/>
      <c r="K48" s="205"/>
      <c r="L48" s="205"/>
      <c r="M48" s="205"/>
      <c r="N48" s="205"/>
      <c r="O48" s="205" t="s">
        <v>260</v>
      </c>
      <c r="P48" s="205"/>
      <c r="Q48" s="205"/>
      <c r="R48" s="44">
        <v>9</v>
      </c>
    </row>
    <row r="49" spans="1:18" ht="21" customHeight="1" x14ac:dyDescent="0.25">
      <c r="B49" s="220"/>
      <c r="C49" s="205" t="s">
        <v>261</v>
      </c>
      <c r="D49" s="205"/>
      <c r="E49" s="205"/>
      <c r="F49" s="205" t="s">
        <v>288</v>
      </c>
      <c r="G49" s="205"/>
      <c r="H49" s="205"/>
      <c r="I49" s="205"/>
      <c r="J49" s="205"/>
      <c r="K49" s="205"/>
      <c r="L49" s="205"/>
      <c r="M49" s="205"/>
      <c r="N49" s="205"/>
      <c r="O49" s="205" t="s">
        <v>262</v>
      </c>
      <c r="P49" s="205"/>
      <c r="Q49" s="205"/>
      <c r="R49" s="44" t="s">
        <v>289</v>
      </c>
    </row>
    <row r="50" spans="1:18" ht="21" customHeight="1" x14ac:dyDescent="0.25">
      <c r="B50" s="220"/>
      <c r="C50" s="206" t="s">
        <v>264</v>
      </c>
      <c r="D50" s="206"/>
      <c r="E50" s="206"/>
      <c r="F50" s="206"/>
      <c r="G50" s="206"/>
      <c r="H50" s="206"/>
      <c r="I50" s="206"/>
      <c r="J50" s="206"/>
      <c r="K50" s="206"/>
      <c r="L50" s="206"/>
      <c r="M50" s="205" t="s">
        <v>265</v>
      </c>
      <c r="N50" s="205"/>
      <c r="O50" s="205"/>
      <c r="P50" s="205"/>
      <c r="Q50" s="205"/>
      <c r="R50" s="207"/>
    </row>
    <row r="51" spans="1:18" ht="47.25" x14ac:dyDescent="0.25">
      <c r="B51" s="220"/>
      <c r="C51" s="47" t="s">
        <v>266</v>
      </c>
      <c r="D51" s="47" t="s">
        <v>267</v>
      </c>
      <c r="E51" s="47" t="s">
        <v>268</v>
      </c>
      <c r="F51" s="48" t="s">
        <v>269</v>
      </c>
      <c r="G51" s="48" t="s">
        <v>270</v>
      </c>
      <c r="H51" s="48" t="s">
        <v>271</v>
      </c>
      <c r="I51" s="48" t="s">
        <v>272</v>
      </c>
      <c r="J51" s="48" t="s">
        <v>273</v>
      </c>
      <c r="K51" s="48" t="s">
        <v>274</v>
      </c>
      <c r="L51" s="49" t="s">
        <v>275</v>
      </c>
      <c r="M51" s="205"/>
      <c r="N51" s="205"/>
      <c r="O51" s="205"/>
      <c r="P51" s="205"/>
      <c r="Q51" s="205"/>
      <c r="R51" s="207"/>
    </row>
    <row r="52" spans="1:18" ht="14.45" customHeight="1" x14ac:dyDescent="0.25">
      <c r="B52" s="221"/>
      <c r="C52" s="50" t="s">
        <v>276</v>
      </c>
      <c r="D52" s="50" t="s">
        <v>276</v>
      </c>
      <c r="E52" s="50" t="s">
        <v>276</v>
      </c>
      <c r="F52" s="50" t="s">
        <v>276</v>
      </c>
      <c r="G52" s="50" t="s">
        <v>276</v>
      </c>
      <c r="H52" s="50" t="s">
        <v>276</v>
      </c>
      <c r="I52" s="50" t="s">
        <v>276</v>
      </c>
      <c r="J52" s="50" t="s">
        <v>276</v>
      </c>
      <c r="K52" s="50"/>
      <c r="L52" s="49" t="s">
        <v>9</v>
      </c>
      <c r="M52" s="205"/>
      <c r="N52" s="205"/>
      <c r="O52" s="205"/>
      <c r="P52" s="205"/>
      <c r="Q52" s="205"/>
      <c r="R52" s="207"/>
    </row>
    <row r="53" spans="1:18" ht="53.45" customHeight="1" x14ac:dyDescent="0.25">
      <c r="B53" s="210">
        <v>2</v>
      </c>
      <c r="C53" s="202">
        <v>0</v>
      </c>
      <c r="D53" s="202">
        <v>1.5</v>
      </c>
      <c r="E53" s="202">
        <v>1.5</v>
      </c>
      <c r="F53" s="202">
        <v>1.41</v>
      </c>
      <c r="G53" s="32">
        <v>0.69</v>
      </c>
      <c r="H53" s="32">
        <v>0.02</v>
      </c>
      <c r="I53" s="32">
        <f>G53+H53</f>
        <v>0.71</v>
      </c>
      <c r="J53" s="32">
        <f>I53</f>
        <v>0.71</v>
      </c>
      <c r="K53" s="33" t="s">
        <v>290</v>
      </c>
      <c r="L53" s="225">
        <f>1.41/1.5*100</f>
        <v>94</v>
      </c>
      <c r="M53" s="228" t="s">
        <v>291</v>
      </c>
      <c r="N53" s="229"/>
      <c r="O53" s="229"/>
      <c r="P53" s="229"/>
      <c r="Q53" s="229"/>
      <c r="R53" s="230"/>
    </row>
    <row r="54" spans="1:18" ht="53.45" customHeight="1" x14ac:dyDescent="0.25">
      <c r="B54" s="210"/>
      <c r="C54" s="204"/>
      <c r="D54" s="204"/>
      <c r="E54" s="204"/>
      <c r="F54" s="204"/>
      <c r="G54" s="32">
        <v>0.61</v>
      </c>
      <c r="H54" s="32">
        <v>0.05</v>
      </c>
      <c r="I54" s="32">
        <f>G54+H54</f>
        <v>0.66</v>
      </c>
      <c r="J54" s="32">
        <f>I54+J53</f>
        <v>1.37</v>
      </c>
      <c r="K54" s="33" t="s">
        <v>292</v>
      </c>
      <c r="L54" s="226"/>
      <c r="M54" s="231"/>
      <c r="N54" s="232"/>
      <c r="O54" s="232"/>
      <c r="P54" s="232"/>
      <c r="Q54" s="232"/>
      <c r="R54" s="233"/>
    </row>
    <row r="55" spans="1:18" ht="53.45" customHeight="1" x14ac:dyDescent="0.25">
      <c r="B55" s="210"/>
      <c r="C55" s="203"/>
      <c r="D55" s="203"/>
      <c r="E55" s="203"/>
      <c r="F55" s="203"/>
      <c r="G55" s="32">
        <v>0.11</v>
      </c>
      <c r="H55" s="32">
        <v>0.02</v>
      </c>
      <c r="I55" s="32">
        <f>G55+H55</f>
        <v>0.13</v>
      </c>
      <c r="J55" s="32">
        <f>I55+J54</f>
        <v>1.5</v>
      </c>
      <c r="K55" s="33" t="s">
        <v>290</v>
      </c>
      <c r="L55" s="227"/>
      <c r="M55" s="234"/>
      <c r="N55" s="235"/>
      <c r="O55" s="235"/>
      <c r="P55" s="235"/>
      <c r="Q55" s="235"/>
      <c r="R55" s="236"/>
    </row>
    <row r="56" spans="1:18" ht="46.9" customHeight="1" x14ac:dyDescent="0.25">
      <c r="B56" s="210"/>
      <c r="C56" s="210">
        <v>1.5</v>
      </c>
      <c r="D56" s="210">
        <v>3</v>
      </c>
      <c r="E56" s="210">
        <v>1.5</v>
      </c>
      <c r="F56" s="210">
        <v>1.38</v>
      </c>
      <c r="G56" s="32">
        <v>1.08</v>
      </c>
      <c r="H56" s="32">
        <v>0.03</v>
      </c>
      <c r="I56" s="32">
        <f>G56+H56</f>
        <v>1.1100000000000001</v>
      </c>
      <c r="J56" s="32">
        <f t="shared" ref="J56:J66" si="2">I56+J55</f>
        <v>2.6100000000000003</v>
      </c>
      <c r="K56" s="33" t="s">
        <v>293</v>
      </c>
      <c r="L56" s="225">
        <f>1.38/1.5*100</f>
        <v>92</v>
      </c>
      <c r="M56" s="208" t="s">
        <v>294</v>
      </c>
      <c r="N56" s="208"/>
      <c r="O56" s="208"/>
      <c r="P56" s="208"/>
      <c r="Q56" s="208"/>
      <c r="R56" s="208"/>
    </row>
    <row r="57" spans="1:18" ht="46.9" customHeight="1" x14ac:dyDescent="0.25">
      <c r="B57" s="210"/>
      <c r="C57" s="210"/>
      <c r="D57" s="210"/>
      <c r="E57" s="210"/>
      <c r="F57" s="210"/>
      <c r="G57" s="32">
        <v>0.17</v>
      </c>
      <c r="H57" s="32">
        <v>0.06</v>
      </c>
      <c r="I57" s="32">
        <f t="shared" ref="I57:I66" si="3">G57+H57</f>
        <v>0.23</v>
      </c>
      <c r="J57" s="32">
        <f t="shared" si="2"/>
        <v>2.8400000000000003</v>
      </c>
      <c r="K57" s="33" t="s">
        <v>292</v>
      </c>
      <c r="L57" s="226"/>
      <c r="M57" s="208"/>
      <c r="N57" s="208"/>
      <c r="O57" s="208"/>
      <c r="P57" s="208"/>
      <c r="Q57" s="208"/>
      <c r="R57" s="208"/>
    </row>
    <row r="58" spans="1:18" ht="77.25" customHeight="1" x14ac:dyDescent="0.25">
      <c r="B58" s="210"/>
      <c r="C58" s="210"/>
      <c r="D58" s="210"/>
      <c r="E58" s="210"/>
      <c r="F58" s="210"/>
      <c r="G58" s="32">
        <v>0.13</v>
      </c>
      <c r="H58" s="32">
        <v>0.03</v>
      </c>
      <c r="I58" s="32">
        <f t="shared" si="3"/>
        <v>0.16</v>
      </c>
      <c r="J58" s="32">
        <f t="shared" si="2"/>
        <v>3.0000000000000004</v>
      </c>
      <c r="K58" s="33" t="s">
        <v>293</v>
      </c>
      <c r="L58" s="227"/>
      <c r="M58" s="208"/>
      <c r="N58" s="208"/>
      <c r="O58" s="208"/>
      <c r="P58" s="208"/>
      <c r="Q58" s="208"/>
      <c r="R58" s="208"/>
    </row>
    <row r="59" spans="1:18" ht="52.15" customHeight="1" x14ac:dyDescent="0.25">
      <c r="B59" s="210"/>
      <c r="C59" s="210">
        <v>3</v>
      </c>
      <c r="D59" s="210">
        <v>4.5</v>
      </c>
      <c r="E59" s="210">
        <v>1.5</v>
      </c>
      <c r="F59" s="210">
        <v>1.2</v>
      </c>
      <c r="G59" s="32">
        <v>0.94</v>
      </c>
      <c r="H59" s="32">
        <v>0.25</v>
      </c>
      <c r="I59" s="32">
        <f t="shared" si="3"/>
        <v>1.19</v>
      </c>
      <c r="J59" s="32">
        <f t="shared" si="2"/>
        <v>4.1900000000000004</v>
      </c>
      <c r="K59" s="33" t="s">
        <v>292</v>
      </c>
      <c r="L59" s="211">
        <f>1.2/1.5*100</f>
        <v>80</v>
      </c>
      <c r="M59" s="208" t="s">
        <v>295</v>
      </c>
      <c r="N59" s="208"/>
      <c r="O59" s="208"/>
      <c r="P59" s="208"/>
      <c r="Q59" s="208"/>
      <c r="R59" s="208"/>
    </row>
    <row r="60" spans="1:18" ht="92.25" customHeight="1" x14ac:dyDescent="0.25">
      <c r="B60" s="210"/>
      <c r="C60" s="210"/>
      <c r="D60" s="210"/>
      <c r="E60" s="210"/>
      <c r="F60" s="210"/>
      <c r="G60" s="32">
        <v>0.26</v>
      </c>
      <c r="H60" s="32">
        <v>0.05</v>
      </c>
      <c r="I60" s="32">
        <f t="shared" si="3"/>
        <v>0.31</v>
      </c>
      <c r="J60" s="32">
        <f t="shared" si="2"/>
        <v>4.5</v>
      </c>
      <c r="K60" s="33" t="s">
        <v>293</v>
      </c>
      <c r="L60" s="211"/>
      <c r="M60" s="208"/>
      <c r="N60" s="208"/>
      <c r="O60" s="208"/>
      <c r="P60" s="208"/>
      <c r="Q60" s="208"/>
      <c r="R60" s="208"/>
    </row>
    <row r="61" spans="1:18" ht="57" customHeight="1" x14ac:dyDescent="0.25">
      <c r="B61" s="210"/>
      <c r="C61" s="210">
        <v>4.5</v>
      </c>
      <c r="D61" s="210">
        <v>6</v>
      </c>
      <c r="E61" s="210">
        <v>1.5</v>
      </c>
      <c r="F61" s="210">
        <v>1.39</v>
      </c>
      <c r="G61" s="32">
        <v>1</v>
      </c>
      <c r="H61" s="32">
        <v>0.08</v>
      </c>
      <c r="I61" s="32">
        <f t="shared" si="3"/>
        <v>1.08</v>
      </c>
      <c r="J61" s="32">
        <f t="shared" si="2"/>
        <v>5.58</v>
      </c>
      <c r="K61" s="33" t="s">
        <v>292</v>
      </c>
      <c r="L61" s="211">
        <f>1.39/1.5*100</f>
        <v>92.666666666666657</v>
      </c>
      <c r="M61" s="208" t="s">
        <v>296</v>
      </c>
      <c r="N61" s="208"/>
      <c r="O61" s="208"/>
      <c r="P61" s="208"/>
      <c r="Q61" s="208"/>
      <c r="R61" s="208"/>
    </row>
    <row r="62" spans="1:18" ht="106.5" customHeight="1" x14ac:dyDescent="0.25">
      <c r="B62" s="210"/>
      <c r="C62" s="210"/>
      <c r="D62" s="210"/>
      <c r="E62" s="210"/>
      <c r="F62" s="210"/>
      <c r="G62" s="32">
        <v>0.39</v>
      </c>
      <c r="H62" s="32">
        <v>0.03</v>
      </c>
      <c r="I62" s="32">
        <f t="shared" si="3"/>
        <v>0.42000000000000004</v>
      </c>
      <c r="J62" s="32">
        <f t="shared" si="2"/>
        <v>6</v>
      </c>
      <c r="K62" s="33" t="s">
        <v>293</v>
      </c>
      <c r="L62" s="211"/>
      <c r="M62" s="208"/>
      <c r="N62" s="208"/>
      <c r="O62" s="208"/>
      <c r="P62" s="208"/>
      <c r="Q62" s="208"/>
      <c r="R62" s="208"/>
    </row>
    <row r="63" spans="1:18" ht="46.9" customHeight="1" x14ac:dyDescent="0.25">
      <c r="A63" s="45">
        <f>6+0.73</f>
        <v>6.73</v>
      </c>
      <c r="B63" s="210"/>
      <c r="C63" s="210">
        <v>6</v>
      </c>
      <c r="D63" s="210">
        <v>7.5</v>
      </c>
      <c r="E63" s="210">
        <v>1.5</v>
      </c>
      <c r="F63" s="210">
        <v>1.23</v>
      </c>
      <c r="G63" s="32">
        <v>0.53</v>
      </c>
      <c r="H63" s="32">
        <v>0.2</v>
      </c>
      <c r="I63" s="32">
        <f t="shared" si="3"/>
        <v>0.73</v>
      </c>
      <c r="J63" s="32">
        <f t="shared" si="2"/>
        <v>6.73</v>
      </c>
      <c r="K63" s="33" t="s">
        <v>292</v>
      </c>
      <c r="L63" s="211">
        <f>1.23/1.5*100</f>
        <v>82</v>
      </c>
      <c r="M63" s="208" t="s">
        <v>297</v>
      </c>
      <c r="N63" s="208"/>
      <c r="O63" s="208"/>
      <c r="P63" s="208"/>
      <c r="Q63" s="208"/>
      <c r="R63" s="208"/>
    </row>
    <row r="64" spans="1:18" ht="66.75" customHeight="1" x14ac:dyDescent="0.25">
      <c r="B64" s="210"/>
      <c r="C64" s="210"/>
      <c r="D64" s="210"/>
      <c r="E64" s="210"/>
      <c r="F64" s="210"/>
      <c r="G64" s="32">
        <v>0.7</v>
      </c>
      <c r="H64" s="32">
        <v>7.0000000000000007E-2</v>
      </c>
      <c r="I64" s="32">
        <f t="shared" si="3"/>
        <v>0.77</v>
      </c>
      <c r="J64" s="32">
        <f t="shared" si="2"/>
        <v>7.5</v>
      </c>
      <c r="K64" s="32" t="s">
        <v>286</v>
      </c>
      <c r="L64" s="211"/>
      <c r="M64" s="208"/>
      <c r="N64" s="208"/>
      <c r="O64" s="208"/>
      <c r="P64" s="208"/>
      <c r="Q64" s="208"/>
      <c r="R64" s="208"/>
    </row>
    <row r="65" spans="2:18" ht="33.6" customHeight="1" x14ac:dyDescent="0.25">
      <c r="B65" s="210"/>
      <c r="C65" s="210">
        <v>7.5</v>
      </c>
      <c r="D65" s="210">
        <v>9</v>
      </c>
      <c r="E65" s="210">
        <v>1.5</v>
      </c>
      <c r="F65" s="210">
        <v>1.2</v>
      </c>
      <c r="G65" s="32">
        <v>0.96</v>
      </c>
      <c r="H65" s="32">
        <v>0.26</v>
      </c>
      <c r="I65" s="32">
        <f t="shared" si="3"/>
        <v>1.22</v>
      </c>
      <c r="J65" s="32">
        <f t="shared" si="2"/>
        <v>8.7200000000000006</v>
      </c>
      <c r="K65" s="33" t="s">
        <v>298</v>
      </c>
      <c r="L65" s="211">
        <f>1.2/1.5*100</f>
        <v>80</v>
      </c>
      <c r="M65" s="208" t="s">
        <v>299</v>
      </c>
      <c r="N65" s="210"/>
      <c r="O65" s="210"/>
      <c r="P65" s="210"/>
      <c r="Q65" s="210"/>
      <c r="R65" s="210"/>
    </row>
    <row r="66" spans="2:18" ht="117" customHeight="1" x14ac:dyDescent="0.25">
      <c r="B66" s="210"/>
      <c r="C66" s="210"/>
      <c r="D66" s="210"/>
      <c r="E66" s="210"/>
      <c r="F66" s="210"/>
      <c r="G66" s="32">
        <v>0.24</v>
      </c>
      <c r="H66" s="32">
        <v>0.04</v>
      </c>
      <c r="I66" s="32">
        <f t="shared" si="3"/>
        <v>0.27999999999999997</v>
      </c>
      <c r="J66" s="32">
        <f t="shared" si="2"/>
        <v>9</v>
      </c>
      <c r="K66" s="33" t="s">
        <v>300</v>
      </c>
      <c r="L66" s="211"/>
      <c r="M66" s="210"/>
      <c r="N66" s="210"/>
      <c r="O66" s="210"/>
      <c r="P66" s="210"/>
      <c r="Q66" s="210"/>
      <c r="R66" s="210"/>
    </row>
    <row r="67" spans="2:18" x14ac:dyDescent="0.25">
      <c r="B67" s="20"/>
      <c r="C67" s="20"/>
      <c r="D67" s="20"/>
      <c r="E67" s="20"/>
      <c r="F67" s="20"/>
      <c r="G67" s="20"/>
      <c r="H67" s="20"/>
      <c r="I67" s="20"/>
      <c r="J67" s="20"/>
      <c r="K67" s="20"/>
      <c r="L67" s="54"/>
      <c r="M67" s="20"/>
      <c r="N67" s="20"/>
      <c r="O67" s="20"/>
      <c r="P67" s="20"/>
      <c r="Q67" s="20"/>
      <c r="R67" s="20"/>
    </row>
    <row r="68" spans="2:18" ht="16.5" thickBot="1" x14ac:dyDescent="0.3">
      <c r="B68" s="20"/>
      <c r="C68" s="20"/>
      <c r="D68" s="20"/>
      <c r="E68" s="20"/>
      <c r="F68" s="20"/>
      <c r="G68" s="20"/>
      <c r="H68" s="20"/>
      <c r="I68" s="20"/>
      <c r="J68" s="20"/>
      <c r="K68" s="20"/>
      <c r="L68" s="54"/>
      <c r="M68" s="20"/>
      <c r="N68" s="20"/>
      <c r="O68" s="20"/>
      <c r="P68" s="20"/>
      <c r="Q68" s="20"/>
      <c r="R68" s="20"/>
    </row>
    <row r="69" spans="2:18" ht="55.15" customHeight="1" x14ac:dyDescent="0.25">
      <c r="B69" s="216" t="s">
        <v>248</v>
      </c>
      <c r="C69" s="217"/>
      <c r="D69" s="217"/>
      <c r="E69" s="217"/>
      <c r="F69" s="217"/>
      <c r="G69" s="217"/>
      <c r="H69" s="217"/>
      <c r="I69" s="217"/>
      <c r="J69" s="217"/>
      <c r="K69" s="217"/>
      <c r="L69" s="217"/>
      <c r="M69" s="217"/>
      <c r="N69" s="217"/>
      <c r="O69" s="217"/>
      <c r="P69" s="217"/>
      <c r="Q69" s="217"/>
      <c r="R69" s="218"/>
    </row>
    <row r="70" spans="2:18" ht="19.899999999999999" customHeight="1" x14ac:dyDescent="0.25">
      <c r="B70" s="219" t="s">
        <v>249</v>
      </c>
      <c r="C70" s="205" t="s">
        <v>250</v>
      </c>
      <c r="D70" s="205"/>
      <c r="E70" s="205"/>
      <c r="F70" s="205" t="s">
        <v>251</v>
      </c>
      <c r="G70" s="205"/>
      <c r="H70" s="205"/>
      <c r="I70" s="205"/>
      <c r="J70" s="205"/>
      <c r="K70" s="205"/>
      <c r="L70" s="205"/>
      <c r="M70" s="205"/>
      <c r="N70" s="205"/>
      <c r="O70" s="205" t="s">
        <v>252</v>
      </c>
      <c r="P70" s="205"/>
      <c r="Q70" s="205"/>
      <c r="R70" s="43" t="s">
        <v>257</v>
      </c>
    </row>
    <row r="71" spans="2:18" ht="19.899999999999999" customHeight="1" x14ac:dyDescent="0.25">
      <c r="B71" s="220"/>
      <c r="C71" s="205" t="s">
        <v>254</v>
      </c>
      <c r="D71" s="205"/>
      <c r="E71" s="205"/>
      <c r="F71" s="205" t="s">
        <v>255</v>
      </c>
      <c r="G71" s="205"/>
      <c r="H71" s="205"/>
      <c r="I71" s="205"/>
      <c r="J71" s="205"/>
      <c r="K71" s="205"/>
      <c r="L71" s="205"/>
      <c r="M71" s="205"/>
      <c r="N71" s="205"/>
      <c r="O71" s="205" t="s">
        <v>256</v>
      </c>
      <c r="P71" s="205"/>
      <c r="Q71" s="205"/>
      <c r="R71" s="43" t="s">
        <v>257</v>
      </c>
    </row>
    <row r="72" spans="2:18" ht="19.899999999999999" customHeight="1" x14ac:dyDescent="0.25">
      <c r="B72" s="220"/>
      <c r="C72" s="205" t="s">
        <v>258</v>
      </c>
      <c r="D72" s="205"/>
      <c r="E72" s="205"/>
      <c r="F72" s="205" t="s">
        <v>301</v>
      </c>
      <c r="G72" s="205"/>
      <c r="H72" s="205"/>
      <c r="I72" s="205"/>
      <c r="J72" s="205"/>
      <c r="K72" s="205"/>
      <c r="L72" s="205"/>
      <c r="M72" s="205"/>
      <c r="N72" s="205"/>
      <c r="O72" s="205" t="s">
        <v>260</v>
      </c>
      <c r="P72" s="205"/>
      <c r="Q72" s="205"/>
      <c r="R72" s="44">
        <v>5</v>
      </c>
    </row>
    <row r="73" spans="2:18" ht="19.899999999999999" customHeight="1" x14ac:dyDescent="0.25">
      <c r="B73" s="220"/>
      <c r="C73" s="205" t="s">
        <v>261</v>
      </c>
      <c r="D73" s="205"/>
      <c r="E73" s="205"/>
      <c r="F73" s="205" t="s">
        <v>302</v>
      </c>
      <c r="G73" s="205"/>
      <c r="H73" s="205"/>
      <c r="I73" s="205"/>
      <c r="J73" s="205"/>
      <c r="K73" s="205"/>
      <c r="L73" s="205"/>
      <c r="M73" s="205"/>
      <c r="N73" s="205"/>
      <c r="O73" s="205" t="s">
        <v>262</v>
      </c>
      <c r="P73" s="205"/>
      <c r="Q73" s="205"/>
      <c r="R73" s="44">
        <v>133</v>
      </c>
    </row>
    <row r="74" spans="2:18" ht="19.899999999999999" customHeight="1" x14ac:dyDescent="0.25">
      <c r="B74" s="220"/>
      <c r="C74" s="206" t="s">
        <v>264</v>
      </c>
      <c r="D74" s="206"/>
      <c r="E74" s="206"/>
      <c r="F74" s="206"/>
      <c r="G74" s="206"/>
      <c r="H74" s="206"/>
      <c r="I74" s="206"/>
      <c r="J74" s="206"/>
      <c r="K74" s="206"/>
      <c r="L74" s="206"/>
      <c r="M74" s="205" t="s">
        <v>265</v>
      </c>
      <c r="N74" s="205"/>
      <c r="O74" s="205"/>
      <c r="P74" s="205"/>
      <c r="Q74" s="205"/>
      <c r="R74" s="207"/>
    </row>
    <row r="75" spans="2:18" ht="47.25" x14ac:dyDescent="0.25">
      <c r="B75" s="220"/>
      <c r="C75" s="47" t="s">
        <v>266</v>
      </c>
      <c r="D75" s="47" t="s">
        <v>267</v>
      </c>
      <c r="E75" s="47" t="s">
        <v>268</v>
      </c>
      <c r="F75" s="48" t="s">
        <v>269</v>
      </c>
      <c r="G75" s="48" t="s">
        <v>270</v>
      </c>
      <c r="H75" s="48" t="s">
        <v>271</v>
      </c>
      <c r="I75" s="48" t="s">
        <v>272</v>
      </c>
      <c r="J75" s="48" t="s">
        <v>273</v>
      </c>
      <c r="K75" s="48" t="s">
        <v>274</v>
      </c>
      <c r="L75" s="49" t="s">
        <v>275</v>
      </c>
      <c r="M75" s="205"/>
      <c r="N75" s="205"/>
      <c r="O75" s="205"/>
      <c r="P75" s="205"/>
      <c r="Q75" s="205"/>
      <c r="R75" s="207"/>
    </row>
    <row r="76" spans="2:18" x14ac:dyDescent="0.25">
      <c r="B76" s="221"/>
      <c r="C76" s="50" t="s">
        <v>276</v>
      </c>
      <c r="D76" s="50" t="s">
        <v>276</v>
      </c>
      <c r="E76" s="50" t="s">
        <v>276</v>
      </c>
      <c r="F76" s="50" t="s">
        <v>276</v>
      </c>
      <c r="G76" s="50" t="s">
        <v>276</v>
      </c>
      <c r="H76" s="50" t="s">
        <v>276</v>
      </c>
      <c r="I76" s="50" t="s">
        <v>276</v>
      </c>
      <c r="J76" s="50" t="s">
        <v>276</v>
      </c>
      <c r="K76" s="50"/>
      <c r="L76" s="49" t="s">
        <v>9</v>
      </c>
      <c r="M76" s="205"/>
      <c r="N76" s="205"/>
      <c r="O76" s="205"/>
      <c r="P76" s="205"/>
      <c r="Q76" s="205"/>
      <c r="R76" s="207"/>
    </row>
    <row r="77" spans="2:18" ht="42" customHeight="1" x14ac:dyDescent="0.25">
      <c r="B77" s="202"/>
      <c r="C77" s="210">
        <v>0</v>
      </c>
      <c r="D77" s="210">
        <v>1.5</v>
      </c>
      <c r="E77" s="210">
        <v>1.5</v>
      </c>
      <c r="F77" s="210">
        <v>1.37</v>
      </c>
      <c r="G77" s="32">
        <v>0.63</v>
      </c>
      <c r="H77" s="32">
        <v>0.06</v>
      </c>
      <c r="I77" s="32">
        <f t="shared" ref="I77:I83" si="4">G77+H77</f>
        <v>0.69</v>
      </c>
      <c r="J77" s="32">
        <v>0.69</v>
      </c>
      <c r="K77" s="32" t="s">
        <v>303</v>
      </c>
      <c r="L77" s="225">
        <f>F77/E77*100</f>
        <v>91.333333333333343</v>
      </c>
      <c r="M77" s="208" t="s">
        <v>304</v>
      </c>
      <c r="N77" s="208"/>
      <c r="O77" s="208"/>
      <c r="P77" s="208"/>
      <c r="Q77" s="208"/>
      <c r="R77" s="208"/>
    </row>
    <row r="78" spans="2:18" ht="51.75" customHeight="1" x14ac:dyDescent="0.25">
      <c r="B78" s="204"/>
      <c r="C78" s="210"/>
      <c r="D78" s="210"/>
      <c r="E78" s="210"/>
      <c r="F78" s="210"/>
      <c r="G78" s="32">
        <v>0.48</v>
      </c>
      <c r="H78" s="32">
        <v>0.04</v>
      </c>
      <c r="I78" s="32">
        <f t="shared" si="4"/>
        <v>0.52</v>
      </c>
      <c r="J78" s="32">
        <f t="shared" ref="J78:J83" si="5">I78+J77</f>
        <v>1.21</v>
      </c>
      <c r="K78" s="33" t="s">
        <v>305</v>
      </c>
      <c r="L78" s="226"/>
      <c r="M78" s="208"/>
      <c r="N78" s="208"/>
      <c r="O78" s="208"/>
      <c r="P78" s="208"/>
      <c r="Q78" s="208"/>
      <c r="R78" s="208"/>
    </row>
    <row r="79" spans="2:18" ht="61.5" customHeight="1" x14ac:dyDescent="0.25">
      <c r="B79" s="204"/>
      <c r="C79" s="210"/>
      <c r="D79" s="210"/>
      <c r="E79" s="210"/>
      <c r="F79" s="210"/>
      <c r="G79" s="32">
        <v>0.26</v>
      </c>
      <c r="H79" s="32">
        <v>0.03</v>
      </c>
      <c r="I79" s="32">
        <f t="shared" si="4"/>
        <v>0.29000000000000004</v>
      </c>
      <c r="J79" s="32">
        <f t="shared" si="5"/>
        <v>1.5</v>
      </c>
      <c r="K79" s="33" t="s">
        <v>306</v>
      </c>
      <c r="L79" s="227"/>
      <c r="M79" s="208"/>
      <c r="N79" s="208"/>
      <c r="O79" s="208"/>
      <c r="P79" s="208"/>
      <c r="Q79" s="208"/>
      <c r="R79" s="208"/>
    </row>
    <row r="80" spans="2:18" ht="60" customHeight="1" x14ac:dyDescent="0.25">
      <c r="B80" s="204"/>
      <c r="C80" s="202">
        <v>1.5</v>
      </c>
      <c r="D80" s="202">
        <v>3</v>
      </c>
      <c r="E80" s="202">
        <v>1.5</v>
      </c>
      <c r="F80" s="210">
        <v>1.36</v>
      </c>
      <c r="G80" s="32">
        <v>1.18</v>
      </c>
      <c r="H80" s="32">
        <v>0.09</v>
      </c>
      <c r="I80" s="32">
        <f t="shared" si="4"/>
        <v>1.27</v>
      </c>
      <c r="J80" s="32">
        <f t="shared" si="5"/>
        <v>2.77</v>
      </c>
      <c r="K80" s="33" t="s">
        <v>305</v>
      </c>
      <c r="L80" s="225">
        <f>F80/E80*100</f>
        <v>90.666666666666671</v>
      </c>
      <c r="M80" s="208" t="s">
        <v>307</v>
      </c>
      <c r="N80" s="208"/>
      <c r="O80" s="208"/>
      <c r="P80" s="208"/>
      <c r="Q80" s="208"/>
      <c r="R80" s="208"/>
    </row>
    <row r="81" spans="2:18" ht="60" customHeight="1" x14ac:dyDescent="0.25">
      <c r="B81" s="203"/>
      <c r="C81" s="203"/>
      <c r="D81" s="203"/>
      <c r="E81" s="203"/>
      <c r="F81" s="210"/>
      <c r="G81" s="32">
        <v>0.18</v>
      </c>
      <c r="H81" s="32">
        <v>0.05</v>
      </c>
      <c r="I81" s="32">
        <f t="shared" si="4"/>
        <v>0.22999999999999998</v>
      </c>
      <c r="J81" s="32">
        <f t="shared" si="5"/>
        <v>3</v>
      </c>
      <c r="K81" s="33" t="s">
        <v>308</v>
      </c>
      <c r="L81" s="227"/>
      <c r="M81" s="208"/>
      <c r="N81" s="208"/>
      <c r="O81" s="208"/>
      <c r="P81" s="208"/>
      <c r="Q81" s="208"/>
      <c r="R81" s="208"/>
    </row>
    <row r="82" spans="2:18" ht="43.15" customHeight="1" x14ac:dyDescent="0.25">
      <c r="B82" s="32"/>
      <c r="C82" s="210">
        <v>3</v>
      </c>
      <c r="D82" s="210">
        <v>5</v>
      </c>
      <c r="E82" s="210">
        <v>2</v>
      </c>
      <c r="F82" s="210">
        <v>1.85</v>
      </c>
      <c r="G82" s="32">
        <v>1.65</v>
      </c>
      <c r="H82" s="32">
        <v>0.11</v>
      </c>
      <c r="I82" s="32">
        <f t="shared" si="4"/>
        <v>1.76</v>
      </c>
      <c r="J82" s="32">
        <f t="shared" si="5"/>
        <v>4.76</v>
      </c>
      <c r="K82" s="33" t="s">
        <v>309</v>
      </c>
      <c r="L82" s="225">
        <f>F82/E82*100</f>
        <v>92.5</v>
      </c>
      <c r="M82" s="208" t="s">
        <v>310</v>
      </c>
      <c r="N82" s="208"/>
      <c r="O82" s="208"/>
      <c r="P82" s="208"/>
      <c r="Q82" s="208"/>
      <c r="R82" s="208"/>
    </row>
    <row r="83" spans="2:18" ht="43.15" customHeight="1" x14ac:dyDescent="0.25">
      <c r="B83" s="32"/>
      <c r="C83" s="210"/>
      <c r="D83" s="210"/>
      <c r="E83" s="210"/>
      <c r="F83" s="210"/>
      <c r="G83" s="32">
        <v>0.2</v>
      </c>
      <c r="H83" s="32">
        <v>0.04</v>
      </c>
      <c r="I83" s="32">
        <f t="shared" si="4"/>
        <v>0.24000000000000002</v>
      </c>
      <c r="J83" s="32">
        <f t="shared" si="5"/>
        <v>5</v>
      </c>
      <c r="K83" s="33" t="s">
        <v>311</v>
      </c>
      <c r="L83" s="227"/>
      <c r="M83" s="208"/>
      <c r="N83" s="208"/>
      <c r="O83" s="208"/>
      <c r="P83" s="208"/>
      <c r="Q83" s="208"/>
      <c r="R83" s="208"/>
    </row>
    <row r="84" spans="2:18" ht="16.5" thickBot="1" x14ac:dyDescent="0.3">
      <c r="B84" s="20"/>
      <c r="C84" s="20"/>
      <c r="D84" s="20"/>
      <c r="E84" s="20"/>
      <c r="F84" s="20"/>
      <c r="G84" s="20"/>
      <c r="H84" s="20"/>
      <c r="I84" s="20"/>
      <c r="J84" s="20"/>
      <c r="K84" s="20"/>
      <c r="L84" s="54"/>
      <c r="M84" s="20"/>
      <c r="N84" s="20"/>
      <c r="O84" s="20"/>
      <c r="P84" s="20"/>
      <c r="Q84" s="20"/>
      <c r="R84" s="20"/>
    </row>
    <row r="85" spans="2:18" ht="52.9" customHeight="1" x14ac:dyDescent="0.25">
      <c r="B85" s="216" t="s">
        <v>248</v>
      </c>
      <c r="C85" s="217"/>
      <c r="D85" s="217"/>
      <c r="E85" s="217"/>
      <c r="F85" s="217"/>
      <c r="G85" s="217"/>
      <c r="H85" s="217"/>
      <c r="I85" s="217"/>
      <c r="J85" s="217"/>
      <c r="K85" s="217"/>
      <c r="L85" s="217"/>
      <c r="M85" s="217"/>
      <c r="N85" s="217"/>
      <c r="O85" s="217"/>
      <c r="P85" s="217"/>
      <c r="Q85" s="217"/>
      <c r="R85" s="218"/>
    </row>
    <row r="86" spans="2:18" ht="56.45" customHeight="1" x14ac:dyDescent="0.25">
      <c r="B86" s="219" t="s">
        <v>249</v>
      </c>
      <c r="C86" s="205" t="s">
        <v>250</v>
      </c>
      <c r="D86" s="205"/>
      <c r="E86" s="205"/>
      <c r="F86" s="205" t="s">
        <v>251</v>
      </c>
      <c r="G86" s="205"/>
      <c r="H86" s="205"/>
      <c r="I86" s="205"/>
      <c r="J86" s="205"/>
      <c r="K86" s="205"/>
      <c r="L86" s="205"/>
      <c r="M86" s="205"/>
      <c r="N86" s="205"/>
      <c r="O86" s="205" t="s">
        <v>252</v>
      </c>
      <c r="P86" s="205"/>
      <c r="Q86" s="205"/>
      <c r="R86" s="43" t="s">
        <v>312</v>
      </c>
    </row>
    <row r="87" spans="2:18" ht="22.9" customHeight="1" x14ac:dyDescent="0.25">
      <c r="B87" s="220"/>
      <c r="C87" s="205" t="s">
        <v>254</v>
      </c>
      <c r="D87" s="205"/>
      <c r="E87" s="205"/>
      <c r="F87" s="205" t="s">
        <v>255</v>
      </c>
      <c r="G87" s="205"/>
      <c r="H87" s="205"/>
      <c r="I87" s="205"/>
      <c r="J87" s="205"/>
      <c r="K87" s="205"/>
      <c r="L87" s="205"/>
      <c r="M87" s="205"/>
      <c r="N87" s="205"/>
      <c r="O87" s="205" t="s">
        <v>256</v>
      </c>
      <c r="P87" s="205"/>
      <c r="Q87" s="205"/>
      <c r="R87" s="43" t="s">
        <v>312</v>
      </c>
    </row>
    <row r="88" spans="2:18" ht="22.9" customHeight="1" x14ac:dyDescent="0.25">
      <c r="B88" s="220"/>
      <c r="C88" s="205" t="s">
        <v>258</v>
      </c>
      <c r="D88" s="205"/>
      <c r="E88" s="205"/>
      <c r="F88" s="205" t="s">
        <v>313</v>
      </c>
      <c r="G88" s="205"/>
      <c r="H88" s="205"/>
      <c r="I88" s="205"/>
      <c r="J88" s="205"/>
      <c r="K88" s="205"/>
      <c r="L88" s="205"/>
      <c r="M88" s="205"/>
      <c r="N88" s="205"/>
      <c r="O88" s="205" t="s">
        <v>260</v>
      </c>
      <c r="P88" s="205"/>
      <c r="Q88" s="205"/>
      <c r="R88" s="44">
        <v>7</v>
      </c>
    </row>
    <row r="89" spans="2:18" ht="22.9" customHeight="1" x14ac:dyDescent="0.25">
      <c r="B89" s="220"/>
      <c r="C89" s="205" t="s">
        <v>261</v>
      </c>
      <c r="D89" s="205"/>
      <c r="E89" s="205"/>
      <c r="F89" s="205" t="s">
        <v>314</v>
      </c>
      <c r="G89" s="205"/>
      <c r="H89" s="205"/>
      <c r="I89" s="205"/>
      <c r="J89" s="205"/>
      <c r="K89" s="205"/>
      <c r="L89" s="205"/>
      <c r="M89" s="205"/>
      <c r="N89" s="205"/>
      <c r="O89" s="205" t="s">
        <v>262</v>
      </c>
      <c r="P89" s="205"/>
      <c r="Q89" s="205"/>
      <c r="R89" s="44" t="s">
        <v>315</v>
      </c>
    </row>
    <row r="90" spans="2:18" ht="22.9" customHeight="1" x14ac:dyDescent="0.25">
      <c r="B90" s="220"/>
      <c r="C90" s="206" t="s">
        <v>264</v>
      </c>
      <c r="D90" s="206"/>
      <c r="E90" s="206"/>
      <c r="F90" s="206"/>
      <c r="G90" s="206"/>
      <c r="H90" s="206"/>
      <c r="I90" s="206"/>
      <c r="J90" s="206"/>
      <c r="K90" s="206"/>
      <c r="L90" s="206"/>
      <c r="M90" s="205" t="s">
        <v>265</v>
      </c>
      <c r="N90" s="205"/>
      <c r="O90" s="205"/>
      <c r="P90" s="205"/>
      <c r="Q90" s="205"/>
      <c r="R90" s="207"/>
    </row>
    <row r="91" spans="2:18" ht="31.9" customHeight="1" x14ac:dyDescent="0.25">
      <c r="B91" s="220"/>
      <c r="C91" s="47" t="s">
        <v>266</v>
      </c>
      <c r="D91" s="47" t="s">
        <v>267</v>
      </c>
      <c r="E91" s="47" t="s">
        <v>268</v>
      </c>
      <c r="F91" s="48" t="s">
        <v>269</v>
      </c>
      <c r="G91" s="48" t="s">
        <v>270</v>
      </c>
      <c r="H91" s="48" t="s">
        <v>271</v>
      </c>
      <c r="I91" s="48" t="s">
        <v>272</v>
      </c>
      <c r="J91" s="48" t="s">
        <v>273</v>
      </c>
      <c r="K91" s="48" t="s">
        <v>274</v>
      </c>
      <c r="L91" s="49" t="s">
        <v>275</v>
      </c>
      <c r="M91" s="205"/>
      <c r="N91" s="205"/>
      <c r="O91" s="205"/>
      <c r="P91" s="205"/>
      <c r="Q91" s="205"/>
      <c r="R91" s="207"/>
    </row>
    <row r="92" spans="2:18" x14ac:dyDescent="0.25">
      <c r="B92" s="221"/>
      <c r="C92" s="50" t="s">
        <v>276</v>
      </c>
      <c r="D92" s="50" t="s">
        <v>276</v>
      </c>
      <c r="E92" s="50" t="s">
        <v>276</v>
      </c>
      <c r="F92" s="50" t="s">
        <v>276</v>
      </c>
      <c r="G92" s="50" t="s">
        <v>276</v>
      </c>
      <c r="H92" s="50" t="s">
        <v>276</v>
      </c>
      <c r="I92" s="50" t="s">
        <v>276</v>
      </c>
      <c r="J92" s="50" t="s">
        <v>276</v>
      </c>
      <c r="K92" s="50"/>
      <c r="L92" s="49" t="s">
        <v>9</v>
      </c>
      <c r="M92" s="205"/>
      <c r="N92" s="205"/>
      <c r="O92" s="205"/>
      <c r="P92" s="205"/>
      <c r="Q92" s="205"/>
      <c r="R92" s="207"/>
    </row>
    <row r="93" spans="2:18" ht="31.5" x14ac:dyDescent="0.25">
      <c r="B93" s="237">
        <v>4</v>
      </c>
      <c r="C93" s="210">
        <v>0</v>
      </c>
      <c r="D93" s="210">
        <v>1.5</v>
      </c>
      <c r="E93" s="210">
        <v>1.5</v>
      </c>
      <c r="F93" s="210">
        <v>1.45</v>
      </c>
      <c r="G93" s="32">
        <v>0.56000000000000005</v>
      </c>
      <c r="H93" s="32">
        <v>0.02</v>
      </c>
      <c r="I93" s="32">
        <f t="shared" ref="I93:I105" si="6">G93+H93</f>
        <v>0.58000000000000007</v>
      </c>
      <c r="J93" s="32">
        <v>0.57999999999999996</v>
      </c>
      <c r="K93" s="33" t="s">
        <v>316</v>
      </c>
      <c r="L93" s="211">
        <f>F93/E93*100</f>
        <v>96.666666666666671</v>
      </c>
      <c r="M93" s="208" t="s">
        <v>317</v>
      </c>
      <c r="N93" s="210"/>
      <c r="O93" s="210"/>
      <c r="P93" s="210"/>
      <c r="Q93" s="210"/>
      <c r="R93" s="240"/>
    </row>
    <row r="94" spans="2:18" ht="31.5" x14ac:dyDescent="0.25">
      <c r="B94" s="238"/>
      <c r="C94" s="210"/>
      <c r="D94" s="210"/>
      <c r="E94" s="210"/>
      <c r="F94" s="210"/>
      <c r="G94" s="32">
        <v>0.16</v>
      </c>
      <c r="H94" s="32">
        <v>0</v>
      </c>
      <c r="I94" s="32">
        <f t="shared" si="6"/>
        <v>0.16</v>
      </c>
      <c r="J94" s="32">
        <f t="shared" ref="J94:J106" si="7">I94+J93</f>
        <v>0.74</v>
      </c>
      <c r="K94" s="33" t="s">
        <v>318</v>
      </c>
      <c r="L94" s="211"/>
      <c r="M94" s="210"/>
      <c r="N94" s="210"/>
      <c r="O94" s="210"/>
      <c r="P94" s="210"/>
      <c r="Q94" s="210"/>
      <c r="R94" s="240"/>
    </row>
    <row r="95" spans="2:18" ht="31.5" x14ac:dyDescent="0.25">
      <c r="B95" s="238"/>
      <c r="C95" s="210"/>
      <c r="D95" s="210"/>
      <c r="E95" s="210"/>
      <c r="F95" s="210"/>
      <c r="G95" s="32">
        <v>0.15</v>
      </c>
      <c r="H95" s="32">
        <v>0.01</v>
      </c>
      <c r="I95" s="32">
        <f t="shared" si="6"/>
        <v>0.16</v>
      </c>
      <c r="J95" s="32">
        <f t="shared" si="7"/>
        <v>0.9</v>
      </c>
      <c r="K95" s="33" t="s">
        <v>316</v>
      </c>
      <c r="L95" s="211"/>
      <c r="M95" s="210"/>
      <c r="N95" s="210"/>
      <c r="O95" s="210"/>
      <c r="P95" s="210"/>
      <c r="Q95" s="210"/>
      <c r="R95" s="240"/>
    </row>
    <row r="96" spans="2:18" ht="31.5" x14ac:dyDescent="0.25">
      <c r="B96" s="238"/>
      <c r="C96" s="210"/>
      <c r="D96" s="210"/>
      <c r="E96" s="210"/>
      <c r="F96" s="210"/>
      <c r="G96" s="32">
        <v>0.14000000000000001</v>
      </c>
      <c r="H96" s="32">
        <v>0</v>
      </c>
      <c r="I96" s="32">
        <f t="shared" si="6"/>
        <v>0.14000000000000001</v>
      </c>
      <c r="J96" s="32">
        <f t="shared" si="7"/>
        <v>1.04</v>
      </c>
      <c r="K96" s="33" t="s">
        <v>318</v>
      </c>
      <c r="L96" s="211"/>
      <c r="M96" s="210"/>
      <c r="N96" s="210"/>
      <c r="O96" s="210"/>
      <c r="P96" s="210"/>
      <c r="Q96" s="210"/>
      <c r="R96" s="240"/>
    </row>
    <row r="97" spans="2:18" ht="31.5" x14ac:dyDescent="0.25">
      <c r="B97" s="238"/>
      <c r="C97" s="210"/>
      <c r="D97" s="210"/>
      <c r="E97" s="210"/>
      <c r="F97" s="210"/>
      <c r="G97" s="32">
        <v>0.14000000000000001</v>
      </c>
      <c r="H97" s="32">
        <v>0.02</v>
      </c>
      <c r="I97" s="32">
        <f t="shared" si="6"/>
        <v>0.16</v>
      </c>
      <c r="J97" s="32">
        <f t="shared" si="7"/>
        <v>1.2</v>
      </c>
      <c r="K97" s="33" t="s">
        <v>316</v>
      </c>
      <c r="L97" s="211"/>
      <c r="M97" s="210"/>
      <c r="N97" s="210"/>
      <c r="O97" s="210"/>
      <c r="P97" s="210"/>
      <c r="Q97" s="210"/>
      <c r="R97" s="240"/>
    </row>
    <row r="98" spans="2:18" ht="72" customHeight="1" x14ac:dyDescent="0.25">
      <c r="B98" s="238"/>
      <c r="C98" s="210"/>
      <c r="D98" s="210"/>
      <c r="E98" s="210"/>
      <c r="F98" s="210"/>
      <c r="G98" s="32">
        <v>0.3</v>
      </c>
      <c r="H98" s="32">
        <v>0</v>
      </c>
      <c r="I98" s="32">
        <f t="shared" si="6"/>
        <v>0.3</v>
      </c>
      <c r="J98" s="32">
        <f t="shared" si="7"/>
        <v>1.5</v>
      </c>
      <c r="K98" s="33" t="s">
        <v>318</v>
      </c>
      <c r="L98" s="211"/>
      <c r="M98" s="210"/>
      <c r="N98" s="210"/>
      <c r="O98" s="210"/>
      <c r="P98" s="210"/>
      <c r="Q98" s="210"/>
      <c r="R98" s="240"/>
    </row>
    <row r="99" spans="2:18" ht="31.5" x14ac:dyDescent="0.25">
      <c r="B99" s="238"/>
      <c r="C99" s="210">
        <v>1.5</v>
      </c>
      <c r="D99" s="210">
        <v>3</v>
      </c>
      <c r="E99" s="210">
        <v>1.5</v>
      </c>
      <c r="F99" s="210">
        <v>1.38</v>
      </c>
      <c r="G99" s="32">
        <v>0.55000000000000004</v>
      </c>
      <c r="H99" s="32">
        <v>0.01</v>
      </c>
      <c r="I99" s="32">
        <f t="shared" si="6"/>
        <v>0.56000000000000005</v>
      </c>
      <c r="J99" s="32">
        <f t="shared" si="7"/>
        <v>2.06</v>
      </c>
      <c r="K99" s="33" t="s">
        <v>319</v>
      </c>
      <c r="L99" s="211">
        <v>92</v>
      </c>
      <c r="M99" s="241" t="s">
        <v>320</v>
      </c>
      <c r="N99" s="242"/>
      <c r="O99" s="242"/>
      <c r="P99" s="242"/>
      <c r="Q99" s="242"/>
      <c r="R99" s="243"/>
    </row>
    <row r="100" spans="2:18" ht="31.5" x14ac:dyDescent="0.25">
      <c r="B100" s="238"/>
      <c r="C100" s="210"/>
      <c r="D100" s="210"/>
      <c r="E100" s="210"/>
      <c r="F100" s="210"/>
      <c r="G100" s="32">
        <v>0.56999999999999995</v>
      </c>
      <c r="H100" s="32">
        <v>0.1</v>
      </c>
      <c r="I100" s="32">
        <f t="shared" si="6"/>
        <v>0.66999999999999993</v>
      </c>
      <c r="J100" s="32">
        <f t="shared" si="7"/>
        <v>2.73</v>
      </c>
      <c r="K100" s="33" t="s">
        <v>321</v>
      </c>
      <c r="L100" s="211"/>
      <c r="M100" s="242"/>
      <c r="N100" s="242"/>
      <c r="O100" s="242"/>
      <c r="P100" s="242"/>
      <c r="Q100" s="242"/>
      <c r="R100" s="243"/>
    </row>
    <row r="101" spans="2:18" ht="123.75" customHeight="1" x14ac:dyDescent="0.25">
      <c r="B101" s="238"/>
      <c r="C101" s="210"/>
      <c r="D101" s="210"/>
      <c r="E101" s="210"/>
      <c r="F101" s="210"/>
      <c r="G101" s="32">
        <v>0.26</v>
      </c>
      <c r="H101" s="32">
        <v>0.01</v>
      </c>
      <c r="I101" s="32">
        <f t="shared" si="6"/>
        <v>0.27</v>
      </c>
      <c r="J101" s="32">
        <f t="shared" si="7"/>
        <v>3</v>
      </c>
      <c r="K101" s="33" t="s">
        <v>319</v>
      </c>
      <c r="L101" s="211"/>
      <c r="M101" s="242"/>
      <c r="N101" s="242"/>
      <c r="O101" s="242"/>
      <c r="P101" s="242"/>
      <c r="Q101" s="242"/>
      <c r="R101" s="243"/>
    </row>
    <row r="102" spans="2:18" ht="52.9" customHeight="1" x14ac:dyDescent="0.25">
      <c r="B102" s="238"/>
      <c r="C102" s="210">
        <v>3</v>
      </c>
      <c r="D102" s="210">
        <v>5</v>
      </c>
      <c r="E102" s="210">
        <v>2</v>
      </c>
      <c r="F102" s="210">
        <v>1.73</v>
      </c>
      <c r="G102" s="32">
        <v>0.16</v>
      </c>
      <c r="H102" s="32">
        <v>0.1</v>
      </c>
      <c r="I102" s="32">
        <f>G102+H102</f>
        <v>0.26</v>
      </c>
      <c r="J102" s="32">
        <f>I102+J101</f>
        <v>3.26</v>
      </c>
      <c r="K102" s="33" t="s">
        <v>322</v>
      </c>
      <c r="L102" s="211">
        <v>86.5</v>
      </c>
      <c r="M102" s="208" t="s">
        <v>323</v>
      </c>
      <c r="N102" s="208"/>
      <c r="O102" s="208"/>
      <c r="P102" s="208"/>
      <c r="Q102" s="208"/>
      <c r="R102" s="208"/>
    </row>
    <row r="103" spans="2:18" ht="31.5" x14ac:dyDescent="0.25">
      <c r="B103" s="238"/>
      <c r="C103" s="210"/>
      <c r="D103" s="210"/>
      <c r="E103" s="210"/>
      <c r="F103" s="210"/>
      <c r="G103" s="32">
        <v>1.17</v>
      </c>
      <c r="H103" s="32">
        <v>0.03</v>
      </c>
      <c r="I103" s="32">
        <f t="shared" si="6"/>
        <v>1.2</v>
      </c>
      <c r="J103" s="32">
        <f t="shared" si="7"/>
        <v>4.46</v>
      </c>
      <c r="K103" s="33" t="s">
        <v>321</v>
      </c>
      <c r="L103" s="211"/>
      <c r="M103" s="208"/>
      <c r="N103" s="208"/>
      <c r="O103" s="208"/>
      <c r="P103" s="208"/>
      <c r="Q103" s="208"/>
      <c r="R103" s="208"/>
    </row>
    <row r="104" spans="2:18" ht="60" customHeight="1" x14ac:dyDescent="0.25">
      <c r="B104" s="238"/>
      <c r="C104" s="210"/>
      <c r="D104" s="210"/>
      <c r="E104" s="210"/>
      <c r="F104" s="210"/>
      <c r="G104" s="32">
        <v>0.4</v>
      </c>
      <c r="H104" s="32">
        <v>0.14000000000000001</v>
      </c>
      <c r="I104" s="32">
        <f t="shared" si="6"/>
        <v>0.54</v>
      </c>
      <c r="J104" s="32">
        <f t="shared" si="7"/>
        <v>5</v>
      </c>
      <c r="K104" s="33" t="s">
        <v>324</v>
      </c>
      <c r="L104" s="211"/>
      <c r="M104" s="208"/>
      <c r="N104" s="208"/>
      <c r="O104" s="208"/>
      <c r="P104" s="208"/>
      <c r="Q104" s="208"/>
      <c r="R104" s="208"/>
    </row>
    <row r="105" spans="2:18" ht="52.5" customHeight="1" x14ac:dyDescent="0.25">
      <c r="B105" s="238"/>
      <c r="C105" s="210">
        <v>5</v>
      </c>
      <c r="D105" s="210">
        <v>7</v>
      </c>
      <c r="E105" s="210">
        <v>2</v>
      </c>
      <c r="F105" s="210">
        <v>1.78</v>
      </c>
      <c r="G105" s="32">
        <v>1.04</v>
      </c>
      <c r="H105" s="32">
        <v>0.18</v>
      </c>
      <c r="I105" s="32">
        <f t="shared" si="6"/>
        <v>1.22</v>
      </c>
      <c r="J105" s="32">
        <f t="shared" si="7"/>
        <v>6.22</v>
      </c>
      <c r="K105" s="33" t="s">
        <v>325</v>
      </c>
      <c r="L105" s="211">
        <v>89</v>
      </c>
      <c r="M105" s="208" t="s">
        <v>326</v>
      </c>
      <c r="N105" s="208"/>
      <c r="O105" s="208"/>
      <c r="P105" s="208"/>
      <c r="Q105" s="208"/>
      <c r="R105" s="208"/>
    </row>
    <row r="106" spans="2:18" ht="45" customHeight="1" thickBot="1" x14ac:dyDescent="0.3">
      <c r="B106" s="239"/>
      <c r="C106" s="210"/>
      <c r="D106" s="210"/>
      <c r="E106" s="210"/>
      <c r="F106" s="210"/>
      <c r="G106" s="32">
        <v>0.74</v>
      </c>
      <c r="H106" s="32">
        <v>0.04</v>
      </c>
      <c r="I106" s="32">
        <v>0.78</v>
      </c>
      <c r="J106" s="52">
        <f t="shared" si="7"/>
        <v>7</v>
      </c>
      <c r="K106" s="33" t="s">
        <v>300</v>
      </c>
      <c r="L106" s="211"/>
      <c r="M106" s="208"/>
      <c r="N106" s="208"/>
      <c r="O106" s="208"/>
      <c r="P106" s="208"/>
      <c r="Q106" s="208"/>
      <c r="R106" s="208"/>
    </row>
    <row r="107" spans="2:18" x14ac:dyDescent="0.25">
      <c r="B107" s="20"/>
      <c r="C107" s="20"/>
      <c r="D107" s="20"/>
      <c r="E107" s="20"/>
      <c r="F107" s="20"/>
      <c r="G107" s="20"/>
      <c r="H107" s="20"/>
      <c r="I107" s="20"/>
      <c r="J107" s="20"/>
      <c r="K107" s="20"/>
      <c r="L107" s="54"/>
      <c r="M107" s="20"/>
      <c r="N107" s="20"/>
      <c r="O107" s="20"/>
      <c r="P107" s="20"/>
      <c r="Q107" s="20"/>
      <c r="R107" s="20"/>
    </row>
    <row r="108" spans="2:18" ht="16.5" thickBot="1" x14ac:dyDescent="0.3">
      <c r="B108" s="20"/>
      <c r="C108" s="20"/>
      <c r="D108" s="20"/>
      <c r="E108" s="20"/>
      <c r="F108" s="20"/>
      <c r="G108" s="20"/>
      <c r="H108" s="20"/>
      <c r="I108" s="20"/>
      <c r="J108" s="20"/>
      <c r="K108" s="20"/>
      <c r="L108" s="54"/>
      <c r="M108" s="20"/>
      <c r="N108" s="20"/>
      <c r="O108" s="20"/>
      <c r="P108" s="20"/>
      <c r="Q108" s="20"/>
      <c r="R108" s="20"/>
    </row>
    <row r="109" spans="2:18" ht="51" customHeight="1" x14ac:dyDescent="0.25">
      <c r="B109" s="244" t="s">
        <v>248</v>
      </c>
      <c r="C109" s="245"/>
      <c r="D109" s="245"/>
      <c r="E109" s="245"/>
      <c r="F109" s="245"/>
      <c r="G109" s="245"/>
      <c r="H109" s="245"/>
      <c r="I109" s="245"/>
      <c r="J109" s="245"/>
      <c r="K109" s="245"/>
      <c r="L109" s="245"/>
      <c r="M109" s="245"/>
      <c r="N109" s="245"/>
      <c r="O109" s="245"/>
      <c r="P109" s="245"/>
      <c r="Q109" s="245"/>
      <c r="R109" s="246"/>
    </row>
    <row r="110" spans="2:18" ht="31.9" customHeight="1" x14ac:dyDescent="0.25">
      <c r="B110" s="247" t="s">
        <v>249</v>
      </c>
      <c r="C110" s="205" t="s">
        <v>250</v>
      </c>
      <c r="D110" s="205"/>
      <c r="E110" s="205"/>
      <c r="F110" s="205" t="s">
        <v>251</v>
      </c>
      <c r="G110" s="205"/>
      <c r="H110" s="205"/>
      <c r="I110" s="205"/>
      <c r="J110" s="205"/>
      <c r="K110" s="205"/>
      <c r="L110" s="205"/>
      <c r="M110" s="205"/>
      <c r="N110" s="205"/>
      <c r="O110" s="205" t="s">
        <v>252</v>
      </c>
      <c r="P110" s="205"/>
      <c r="Q110" s="205"/>
      <c r="R110" s="43">
        <v>46097</v>
      </c>
    </row>
    <row r="111" spans="2:18" ht="31.9" customHeight="1" x14ac:dyDescent="0.25">
      <c r="B111" s="247"/>
      <c r="C111" s="205" t="s">
        <v>254</v>
      </c>
      <c r="D111" s="205"/>
      <c r="E111" s="205"/>
      <c r="F111" s="205" t="s">
        <v>255</v>
      </c>
      <c r="G111" s="205"/>
      <c r="H111" s="205"/>
      <c r="I111" s="205"/>
      <c r="J111" s="205"/>
      <c r="K111" s="205"/>
      <c r="L111" s="205"/>
      <c r="M111" s="205"/>
      <c r="N111" s="205"/>
      <c r="O111" s="205" t="s">
        <v>256</v>
      </c>
      <c r="P111" s="205"/>
      <c r="Q111" s="205"/>
      <c r="R111" s="43">
        <v>46097</v>
      </c>
    </row>
    <row r="112" spans="2:18" ht="31.9" customHeight="1" x14ac:dyDescent="0.25">
      <c r="B112" s="247"/>
      <c r="C112" s="205" t="s">
        <v>258</v>
      </c>
      <c r="D112" s="205"/>
      <c r="E112" s="205"/>
      <c r="F112" s="205" t="s">
        <v>327</v>
      </c>
      <c r="G112" s="205"/>
      <c r="H112" s="205"/>
      <c r="I112" s="205"/>
      <c r="J112" s="205"/>
      <c r="K112" s="205"/>
      <c r="L112" s="205"/>
      <c r="M112" s="205"/>
      <c r="N112" s="205"/>
      <c r="O112" s="205" t="s">
        <v>260</v>
      </c>
      <c r="P112" s="205"/>
      <c r="Q112" s="205"/>
      <c r="R112" s="44">
        <v>9</v>
      </c>
    </row>
    <row r="113" spans="2:18" ht="31.9" customHeight="1" x14ac:dyDescent="0.25">
      <c r="B113" s="247"/>
      <c r="C113" s="205" t="s">
        <v>261</v>
      </c>
      <c r="D113" s="205"/>
      <c r="E113" s="205"/>
      <c r="F113" s="205" t="s">
        <v>328</v>
      </c>
      <c r="G113" s="205"/>
      <c r="H113" s="205"/>
      <c r="I113" s="205"/>
      <c r="J113" s="205"/>
      <c r="K113" s="205"/>
      <c r="L113" s="205"/>
      <c r="M113" s="205"/>
      <c r="N113" s="205"/>
      <c r="O113" s="205" t="s">
        <v>262</v>
      </c>
      <c r="P113" s="205"/>
      <c r="Q113" s="205"/>
      <c r="R113" s="44" t="s">
        <v>329</v>
      </c>
    </row>
    <row r="114" spans="2:18" ht="31.9" customHeight="1" x14ac:dyDescent="0.25">
      <c r="B114" s="247"/>
      <c r="C114" s="206" t="s">
        <v>264</v>
      </c>
      <c r="D114" s="206"/>
      <c r="E114" s="206"/>
      <c r="F114" s="206"/>
      <c r="G114" s="206"/>
      <c r="H114" s="206"/>
      <c r="I114" s="206"/>
      <c r="J114" s="206"/>
      <c r="K114" s="206"/>
      <c r="L114" s="206"/>
      <c r="M114" s="205" t="s">
        <v>265</v>
      </c>
      <c r="N114" s="205"/>
      <c r="O114" s="205"/>
      <c r="P114" s="205"/>
      <c r="Q114" s="205"/>
      <c r="R114" s="207"/>
    </row>
    <row r="115" spans="2:18" ht="31.9" customHeight="1" x14ac:dyDescent="0.25">
      <c r="B115" s="247"/>
      <c r="C115" s="47" t="s">
        <v>266</v>
      </c>
      <c r="D115" s="47" t="s">
        <v>267</v>
      </c>
      <c r="E115" s="47" t="s">
        <v>268</v>
      </c>
      <c r="F115" s="48" t="s">
        <v>269</v>
      </c>
      <c r="G115" s="48" t="s">
        <v>270</v>
      </c>
      <c r="H115" s="48" t="s">
        <v>271</v>
      </c>
      <c r="I115" s="48" t="s">
        <v>272</v>
      </c>
      <c r="J115" s="48" t="s">
        <v>273</v>
      </c>
      <c r="K115" s="48" t="s">
        <v>274</v>
      </c>
      <c r="L115" s="49" t="s">
        <v>275</v>
      </c>
      <c r="M115" s="205"/>
      <c r="N115" s="205"/>
      <c r="O115" s="205"/>
      <c r="P115" s="205"/>
      <c r="Q115" s="205"/>
      <c r="R115" s="207"/>
    </row>
    <row r="116" spans="2:18" ht="31.9" customHeight="1" x14ac:dyDescent="0.25">
      <c r="B116" s="247"/>
      <c r="C116" s="50" t="s">
        <v>276</v>
      </c>
      <c r="D116" s="50" t="s">
        <v>276</v>
      </c>
      <c r="E116" s="50" t="s">
        <v>276</v>
      </c>
      <c r="F116" s="50" t="s">
        <v>276</v>
      </c>
      <c r="G116" s="50" t="s">
        <v>276</v>
      </c>
      <c r="H116" s="50" t="s">
        <v>276</v>
      </c>
      <c r="I116" s="50" t="s">
        <v>276</v>
      </c>
      <c r="J116" s="50" t="s">
        <v>276</v>
      </c>
      <c r="K116" s="50"/>
      <c r="L116" s="49" t="s">
        <v>9</v>
      </c>
      <c r="M116" s="205"/>
      <c r="N116" s="205"/>
      <c r="O116" s="205"/>
      <c r="P116" s="205"/>
      <c r="Q116" s="205"/>
      <c r="R116" s="207"/>
    </row>
    <row r="117" spans="2:18" ht="47.25" x14ac:dyDescent="0.25">
      <c r="B117" s="249">
        <v>5</v>
      </c>
      <c r="C117" s="210">
        <v>0</v>
      </c>
      <c r="D117" s="210">
        <v>1.5</v>
      </c>
      <c r="E117" s="210">
        <v>1.5</v>
      </c>
      <c r="F117" s="210">
        <v>1.41</v>
      </c>
      <c r="G117" s="32">
        <v>0.22</v>
      </c>
      <c r="H117" s="32">
        <v>0.05</v>
      </c>
      <c r="I117" s="32">
        <f>H117+G117</f>
        <v>0.27</v>
      </c>
      <c r="J117" s="32">
        <f>I117</f>
        <v>0.27</v>
      </c>
      <c r="K117" s="33" t="s">
        <v>330</v>
      </c>
      <c r="L117" s="211">
        <v>94</v>
      </c>
      <c r="M117" s="208" t="s">
        <v>331</v>
      </c>
      <c r="N117" s="208"/>
      <c r="O117" s="208"/>
      <c r="P117" s="208"/>
      <c r="Q117" s="208"/>
      <c r="R117" s="209"/>
    </row>
    <row r="118" spans="2:18" ht="84.75" customHeight="1" x14ac:dyDescent="0.25">
      <c r="B118" s="249"/>
      <c r="C118" s="210"/>
      <c r="D118" s="210"/>
      <c r="E118" s="210"/>
      <c r="F118" s="210"/>
      <c r="G118" s="32">
        <v>1.19</v>
      </c>
      <c r="H118" s="32">
        <v>0.04</v>
      </c>
      <c r="I118" s="32">
        <f>H118+G118</f>
        <v>1.23</v>
      </c>
      <c r="J118" s="32">
        <f>J117+I118</f>
        <v>1.5</v>
      </c>
      <c r="K118" s="33" t="s">
        <v>332</v>
      </c>
      <c r="L118" s="211"/>
      <c r="M118" s="208"/>
      <c r="N118" s="208"/>
      <c r="O118" s="208"/>
      <c r="P118" s="208"/>
      <c r="Q118" s="208"/>
      <c r="R118" s="209"/>
    </row>
    <row r="119" spans="2:18" ht="50.25" customHeight="1" x14ac:dyDescent="0.25">
      <c r="B119" s="249"/>
      <c r="C119" s="210">
        <v>1.5</v>
      </c>
      <c r="D119" s="210">
        <v>3</v>
      </c>
      <c r="E119" s="210">
        <v>1.5</v>
      </c>
      <c r="F119" s="210">
        <v>1.42</v>
      </c>
      <c r="G119" s="32">
        <v>0.45</v>
      </c>
      <c r="H119" s="32">
        <v>0.04</v>
      </c>
      <c r="I119" s="32">
        <f t="shared" ref="I119:I128" si="8">H119+G119</f>
        <v>0.49</v>
      </c>
      <c r="J119" s="32">
        <f t="shared" ref="J119:J128" si="9">J118+I119</f>
        <v>1.99</v>
      </c>
      <c r="K119" s="33" t="s">
        <v>321</v>
      </c>
      <c r="L119" s="248">
        <v>94.66</v>
      </c>
      <c r="M119" s="208" t="s">
        <v>333</v>
      </c>
      <c r="N119" s="208"/>
      <c r="O119" s="208"/>
      <c r="P119" s="208"/>
      <c r="Q119" s="208"/>
      <c r="R119" s="209"/>
    </row>
    <row r="120" spans="2:18" ht="93.75" customHeight="1" x14ac:dyDescent="0.25">
      <c r="B120" s="249"/>
      <c r="C120" s="210"/>
      <c r="D120" s="210"/>
      <c r="E120" s="210"/>
      <c r="F120" s="210"/>
      <c r="G120" s="32">
        <v>0.97</v>
      </c>
      <c r="H120" s="32">
        <v>0.04</v>
      </c>
      <c r="I120" s="32">
        <f t="shared" si="8"/>
        <v>1.01</v>
      </c>
      <c r="J120" s="32">
        <f t="shared" si="9"/>
        <v>3</v>
      </c>
      <c r="K120" s="33" t="s">
        <v>319</v>
      </c>
      <c r="L120" s="248"/>
      <c r="M120" s="208"/>
      <c r="N120" s="208"/>
      <c r="O120" s="208"/>
      <c r="P120" s="208"/>
      <c r="Q120" s="208"/>
      <c r="R120" s="209"/>
    </row>
    <row r="121" spans="2:18" ht="44.25" customHeight="1" x14ac:dyDescent="0.25">
      <c r="B121" s="249"/>
      <c r="C121" s="210">
        <v>3</v>
      </c>
      <c r="D121" s="210">
        <v>4.5</v>
      </c>
      <c r="E121" s="210">
        <v>1.5</v>
      </c>
      <c r="F121" s="210">
        <v>1.32</v>
      </c>
      <c r="G121" s="32">
        <v>0.33</v>
      </c>
      <c r="H121" s="32">
        <v>0.02</v>
      </c>
      <c r="I121" s="32">
        <f t="shared" si="8"/>
        <v>0.35000000000000003</v>
      </c>
      <c r="J121" s="32">
        <f t="shared" si="9"/>
        <v>3.35</v>
      </c>
      <c r="K121" s="33" t="s">
        <v>319</v>
      </c>
      <c r="L121" s="211">
        <v>88</v>
      </c>
      <c r="M121" s="208" t="s">
        <v>334</v>
      </c>
      <c r="N121" s="208"/>
      <c r="O121" s="208"/>
      <c r="P121" s="208"/>
      <c r="Q121" s="208"/>
      <c r="R121" s="209"/>
    </row>
    <row r="122" spans="2:18" ht="52.5" customHeight="1" x14ac:dyDescent="0.25">
      <c r="B122" s="249"/>
      <c r="C122" s="210"/>
      <c r="D122" s="210"/>
      <c r="E122" s="210"/>
      <c r="F122" s="210"/>
      <c r="G122" s="32">
        <v>0.42</v>
      </c>
      <c r="H122" s="32">
        <v>0.12</v>
      </c>
      <c r="I122" s="32">
        <f t="shared" si="8"/>
        <v>0.54</v>
      </c>
      <c r="J122" s="32">
        <f t="shared" si="9"/>
        <v>3.89</v>
      </c>
      <c r="K122" s="33" t="s">
        <v>321</v>
      </c>
      <c r="L122" s="211"/>
      <c r="M122" s="208"/>
      <c r="N122" s="208"/>
      <c r="O122" s="208"/>
      <c r="P122" s="208"/>
      <c r="Q122" s="208"/>
      <c r="R122" s="209"/>
    </row>
    <row r="123" spans="2:18" ht="116.25" customHeight="1" x14ac:dyDescent="0.25">
      <c r="B123" s="249"/>
      <c r="C123" s="210"/>
      <c r="D123" s="210"/>
      <c r="E123" s="210"/>
      <c r="F123" s="210"/>
      <c r="G123" s="32">
        <v>0.56999999999999995</v>
      </c>
      <c r="H123" s="32">
        <v>0.04</v>
      </c>
      <c r="I123" s="32">
        <f t="shared" si="8"/>
        <v>0.61</v>
      </c>
      <c r="J123" s="32">
        <f t="shared" si="9"/>
        <v>4.5</v>
      </c>
      <c r="K123" s="33" t="s">
        <v>335</v>
      </c>
      <c r="L123" s="211"/>
      <c r="M123" s="208"/>
      <c r="N123" s="208"/>
      <c r="O123" s="208"/>
      <c r="P123" s="208"/>
      <c r="Q123" s="208"/>
      <c r="R123" s="209"/>
    </row>
    <row r="124" spans="2:18" ht="95.25" customHeight="1" x14ac:dyDescent="0.25">
      <c r="B124" s="249"/>
      <c r="C124" s="210">
        <v>4.5</v>
      </c>
      <c r="D124" s="210">
        <v>6</v>
      </c>
      <c r="E124" s="210">
        <v>1.5</v>
      </c>
      <c r="F124" s="210">
        <v>1.29</v>
      </c>
      <c r="G124" s="32">
        <v>0.96</v>
      </c>
      <c r="H124" s="32">
        <v>7.0000000000000007E-2</v>
      </c>
      <c r="I124" s="32">
        <f t="shared" si="8"/>
        <v>1.03</v>
      </c>
      <c r="J124" s="32">
        <f t="shared" si="9"/>
        <v>5.53</v>
      </c>
      <c r="K124" s="33" t="s">
        <v>335</v>
      </c>
      <c r="L124" s="211">
        <v>86</v>
      </c>
      <c r="M124" s="208" t="s">
        <v>336</v>
      </c>
      <c r="N124" s="208"/>
      <c r="O124" s="208"/>
      <c r="P124" s="208"/>
      <c r="Q124" s="208"/>
      <c r="R124" s="209"/>
    </row>
    <row r="125" spans="2:18" ht="84" customHeight="1" x14ac:dyDescent="0.25">
      <c r="B125" s="249"/>
      <c r="C125" s="210"/>
      <c r="D125" s="210"/>
      <c r="E125" s="210"/>
      <c r="F125" s="210"/>
      <c r="G125" s="32">
        <v>0.33</v>
      </c>
      <c r="H125" s="32">
        <v>0.14000000000000001</v>
      </c>
      <c r="I125" s="32">
        <f t="shared" si="8"/>
        <v>0.47000000000000003</v>
      </c>
      <c r="J125" s="32">
        <f t="shared" si="9"/>
        <v>6</v>
      </c>
      <c r="K125" s="33" t="s">
        <v>335</v>
      </c>
      <c r="L125" s="211"/>
      <c r="M125" s="208"/>
      <c r="N125" s="208"/>
      <c r="O125" s="208"/>
      <c r="P125" s="208"/>
      <c r="Q125" s="208"/>
      <c r="R125" s="209"/>
    </row>
    <row r="126" spans="2:18" ht="68.25" customHeight="1" x14ac:dyDescent="0.25">
      <c r="B126" s="249"/>
      <c r="C126" s="32">
        <v>6</v>
      </c>
      <c r="D126" s="32">
        <v>7.5</v>
      </c>
      <c r="E126" s="32">
        <v>1.5</v>
      </c>
      <c r="F126" s="32">
        <v>1.26</v>
      </c>
      <c r="G126" s="32">
        <v>1.26</v>
      </c>
      <c r="H126" s="32">
        <v>0.24</v>
      </c>
      <c r="I126" s="32">
        <f t="shared" si="8"/>
        <v>1.5</v>
      </c>
      <c r="J126" s="32">
        <f t="shared" si="9"/>
        <v>7.5</v>
      </c>
      <c r="K126" s="33" t="s">
        <v>321</v>
      </c>
      <c r="L126" s="55">
        <v>84</v>
      </c>
      <c r="M126" s="208" t="s">
        <v>337</v>
      </c>
      <c r="N126" s="208"/>
      <c r="O126" s="208"/>
      <c r="P126" s="208"/>
      <c r="Q126" s="208"/>
      <c r="R126" s="209"/>
    </row>
    <row r="127" spans="2:18" ht="59.45" customHeight="1" x14ac:dyDescent="0.25">
      <c r="B127" s="249"/>
      <c r="C127" s="210">
        <v>7.5</v>
      </c>
      <c r="D127" s="210">
        <v>9</v>
      </c>
      <c r="E127" s="210">
        <v>1.5</v>
      </c>
      <c r="F127" s="210">
        <v>1.46</v>
      </c>
      <c r="G127" s="32">
        <v>0.2</v>
      </c>
      <c r="H127" s="32">
        <v>0.01</v>
      </c>
      <c r="I127" s="32">
        <f t="shared" si="8"/>
        <v>0.21000000000000002</v>
      </c>
      <c r="J127" s="32">
        <f t="shared" si="9"/>
        <v>7.71</v>
      </c>
      <c r="K127" s="33" t="s">
        <v>338</v>
      </c>
      <c r="L127" s="248">
        <v>97.33</v>
      </c>
      <c r="M127" s="208" t="s">
        <v>339</v>
      </c>
      <c r="N127" s="208"/>
      <c r="O127" s="208"/>
      <c r="P127" s="208"/>
      <c r="Q127" s="208"/>
      <c r="R127" s="209"/>
    </row>
    <row r="128" spans="2:18" ht="59.45" customHeight="1" thickBot="1" x14ac:dyDescent="0.3">
      <c r="B128" s="250"/>
      <c r="C128" s="212"/>
      <c r="D128" s="212"/>
      <c r="E128" s="212"/>
      <c r="F128" s="212"/>
      <c r="G128" s="52">
        <v>1.26</v>
      </c>
      <c r="H128" s="52">
        <v>0.03</v>
      </c>
      <c r="I128" s="52">
        <f t="shared" si="8"/>
        <v>1.29</v>
      </c>
      <c r="J128" s="52">
        <f t="shared" si="9"/>
        <v>9</v>
      </c>
      <c r="K128" s="56" t="s">
        <v>340</v>
      </c>
      <c r="L128" s="251"/>
      <c r="M128" s="214"/>
      <c r="N128" s="214"/>
      <c r="O128" s="214"/>
      <c r="P128" s="214"/>
      <c r="Q128" s="214"/>
      <c r="R128" s="215"/>
    </row>
    <row r="129" spans="2:18" ht="80.45" customHeight="1" thickBot="1" x14ac:dyDescent="0.3">
      <c r="B129" s="20"/>
      <c r="C129" s="20"/>
      <c r="D129" s="20"/>
      <c r="E129" s="20"/>
      <c r="F129" s="20"/>
      <c r="G129" s="20"/>
      <c r="H129" s="20"/>
      <c r="I129" s="20"/>
      <c r="J129" s="20"/>
      <c r="K129" s="20"/>
      <c r="L129" s="54"/>
      <c r="M129" s="20"/>
      <c r="N129" s="20"/>
      <c r="O129" s="20"/>
      <c r="P129" s="20"/>
      <c r="Q129" s="20"/>
      <c r="R129" s="20"/>
    </row>
    <row r="130" spans="2:18" ht="51" customHeight="1" x14ac:dyDescent="0.25">
      <c r="B130" s="244" t="s">
        <v>248</v>
      </c>
      <c r="C130" s="245"/>
      <c r="D130" s="245"/>
      <c r="E130" s="245"/>
      <c r="F130" s="245"/>
      <c r="G130" s="245"/>
      <c r="H130" s="245"/>
      <c r="I130" s="245"/>
      <c r="J130" s="245"/>
      <c r="K130" s="245"/>
      <c r="L130" s="245"/>
      <c r="M130" s="245"/>
      <c r="N130" s="245"/>
      <c r="O130" s="245"/>
      <c r="P130" s="245"/>
      <c r="Q130" s="245"/>
      <c r="R130" s="246"/>
    </row>
    <row r="131" spans="2:18" x14ac:dyDescent="0.25">
      <c r="B131" s="247" t="s">
        <v>249</v>
      </c>
      <c r="C131" s="205" t="s">
        <v>250</v>
      </c>
      <c r="D131" s="205"/>
      <c r="E131" s="205"/>
      <c r="F131" s="205" t="s">
        <v>251</v>
      </c>
      <c r="G131" s="205"/>
      <c r="H131" s="205"/>
      <c r="I131" s="205"/>
      <c r="J131" s="205"/>
      <c r="K131" s="205"/>
      <c r="L131" s="205"/>
      <c r="M131" s="205"/>
      <c r="N131" s="205"/>
      <c r="O131" s="205" t="s">
        <v>252</v>
      </c>
      <c r="P131" s="205"/>
      <c r="Q131" s="205"/>
      <c r="R131" s="43">
        <v>46098</v>
      </c>
    </row>
    <row r="132" spans="2:18" ht="50.45" customHeight="1" x14ac:dyDescent="0.25">
      <c r="B132" s="247"/>
      <c r="C132" s="205" t="s">
        <v>254</v>
      </c>
      <c r="D132" s="205"/>
      <c r="E132" s="205"/>
      <c r="F132" s="205" t="s">
        <v>255</v>
      </c>
      <c r="G132" s="205"/>
      <c r="H132" s="205"/>
      <c r="I132" s="205"/>
      <c r="J132" s="205"/>
      <c r="K132" s="205"/>
      <c r="L132" s="205"/>
      <c r="M132" s="205"/>
      <c r="N132" s="205"/>
      <c r="O132" s="205" t="s">
        <v>256</v>
      </c>
      <c r="P132" s="205"/>
      <c r="Q132" s="205"/>
      <c r="R132" s="43">
        <v>46098</v>
      </c>
    </row>
    <row r="133" spans="2:18" ht="23.45" customHeight="1" x14ac:dyDescent="0.25">
      <c r="B133" s="247"/>
      <c r="C133" s="205" t="s">
        <v>258</v>
      </c>
      <c r="D133" s="205"/>
      <c r="E133" s="205"/>
      <c r="F133" s="205" t="s">
        <v>341</v>
      </c>
      <c r="G133" s="205"/>
      <c r="H133" s="205"/>
      <c r="I133" s="205"/>
      <c r="J133" s="205"/>
      <c r="K133" s="205"/>
      <c r="L133" s="205"/>
      <c r="M133" s="205"/>
      <c r="N133" s="205"/>
      <c r="O133" s="205" t="s">
        <v>260</v>
      </c>
      <c r="P133" s="205"/>
      <c r="Q133" s="205"/>
      <c r="R133" s="44">
        <v>3</v>
      </c>
    </row>
    <row r="134" spans="2:18" ht="23.45" customHeight="1" x14ac:dyDescent="0.25">
      <c r="B134" s="247"/>
      <c r="C134" s="205" t="s">
        <v>261</v>
      </c>
      <c r="D134" s="205"/>
      <c r="E134" s="205"/>
      <c r="F134" s="205" t="s">
        <v>342</v>
      </c>
      <c r="G134" s="205"/>
      <c r="H134" s="205"/>
      <c r="I134" s="205"/>
      <c r="J134" s="205"/>
      <c r="K134" s="205"/>
      <c r="L134" s="205"/>
      <c r="M134" s="205"/>
      <c r="N134" s="205"/>
      <c r="O134" s="205" t="s">
        <v>262</v>
      </c>
      <c r="P134" s="205"/>
      <c r="Q134" s="205"/>
      <c r="R134" s="44" t="s">
        <v>343</v>
      </c>
    </row>
    <row r="135" spans="2:18" ht="23.45" customHeight="1" x14ac:dyDescent="0.25">
      <c r="B135" s="247"/>
      <c r="C135" s="206" t="s">
        <v>264</v>
      </c>
      <c r="D135" s="206"/>
      <c r="E135" s="206"/>
      <c r="F135" s="206"/>
      <c r="G135" s="206"/>
      <c r="H135" s="206"/>
      <c r="I135" s="206"/>
      <c r="J135" s="206"/>
      <c r="K135" s="206"/>
      <c r="L135" s="206"/>
      <c r="M135" s="205" t="s">
        <v>265</v>
      </c>
      <c r="N135" s="205"/>
      <c r="O135" s="205"/>
      <c r="P135" s="205"/>
      <c r="Q135" s="205"/>
      <c r="R135" s="207"/>
    </row>
    <row r="136" spans="2:18" ht="16.149999999999999" customHeight="1" x14ac:dyDescent="0.25">
      <c r="B136" s="247"/>
      <c r="C136" s="47" t="s">
        <v>266</v>
      </c>
      <c r="D136" s="47" t="s">
        <v>267</v>
      </c>
      <c r="E136" s="47" t="s">
        <v>268</v>
      </c>
      <c r="F136" s="48" t="s">
        <v>269</v>
      </c>
      <c r="G136" s="48" t="s">
        <v>270</v>
      </c>
      <c r="H136" s="48" t="s">
        <v>271</v>
      </c>
      <c r="I136" s="48" t="s">
        <v>272</v>
      </c>
      <c r="J136" s="48" t="s">
        <v>273</v>
      </c>
      <c r="K136" s="48" t="s">
        <v>274</v>
      </c>
      <c r="L136" s="49" t="s">
        <v>275</v>
      </c>
      <c r="M136" s="205"/>
      <c r="N136" s="205"/>
      <c r="O136" s="205"/>
      <c r="P136" s="205"/>
      <c r="Q136" s="205"/>
      <c r="R136" s="207"/>
    </row>
    <row r="137" spans="2:18" ht="16.149999999999999" customHeight="1" x14ac:dyDescent="0.25">
      <c r="B137" s="247"/>
      <c r="C137" s="50" t="s">
        <v>276</v>
      </c>
      <c r="D137" s="50" t="s">
        <v>276</v>
      </c>
      <c r="E137" s="50" t="s">
        <v>276</v>
      </c>
      <c r="F137" s="50" t="s">
        <v>276</v>
      </c>
      <c r="G137" s="50" t="s">
        <v>276</v>
      </c>
      <c r="H137" s="50" t="s">
        <v>276</v>
      </c>
      <c r="I137" s="50" t="s">
        <v>276</v>
      </c>
      <c r="J137" s="50" t="s">
        <v>276</v>
      </c>
      <c r="K137" s="50"/>
      <c r="L137" s="49" t="s">
        <v>9</v>
      </c>
      <c r="M137" s="205"/>
      <c r="N137" s="205"/>
      <c r="O137" s="205"/>
      <c r="P137" s="205"/>
      <c r="Q137" s="205"/>
      <c r="R137" s="207"/>
    </row>
    <row r="138" spans="2:18" ht="48.6" customHeight="1" x14ac:dyDescent="0.25">
      <c r="B138" s="202"/>
      <c r="C138" s="210">
        <v>0</v>
      </c>
      <c r="D138" s="210">
        <v>1.5</v>
      </c>
      <c r="E138" s="210">
        <v>1.5</v>
      </c>
      <c r="F138" s="210">
        <v>1.43</v>
      </c>
      <c r="G138" s="32">
        <v>0.1</v>
      </c>
      <c r="H138" s="32">
        <v>0.04</v>
      </c>
      <c r="I138" s="32">
        <f>H138+G138</f>
        <v>0.14000000000000001</v>
      </c>
      <c r="J138" s="32">
        <f>I138</f>
        <v>0.14000000000000001</v>
      </c>
      <c r="K138" s="33" t="s">
        <v>344</v>
      </c>
      <c r="L138" s="55"/>
      <c r="M138" s="208" t="s">
        <v>345</v>
      </c>
      <c r="N138" s="208"/>
      <c r="O138" s="208"/>
      <c r="P138" s="208"/>
      <c r="Q138" s="208"/>
      <c r="R138" s="208"/>
    </row>
    <row r="139" spans="2:18" ht="70.5" customHeight="1" x14ac:dyDescent="0.25">
      <c r="B139" s="204"/>
      <c r="C139" s="210"/>
      <c r="D139" s="210"/>
      <c r="E139" s="210"/>
      <c r="F139" s="210"/>
      <c r="G139" s="32">
        <v>0.23</v>
      </c>
      <c r="H139" s="32">
        <v>0.02</v>
      </c>
      <c r="I139" s="32">
        <f t="shared" ref="I139:I142" si="10">H139+G139</f>
        <v>0.25</v>
      </c>
      <c r="J139" s="32">
        <f>J138+I139</f>
        <v>0.39</v>
      </c>
      <c r="K139" s="33" t="s">
        <v>346</v>
      </c>
      <c r="L139" s="55"/>
      <c r="M139" s="208"/>
      <c r="N139" s="208"/>
      <c r="O139" s="208"/>
      <c r="P139" s="208"/>
      <c r="Q139" s="208"/>
      <c r="R139" s="208"/>
    </row>
    <row r="140" spans="2:18" ht="48.6" customHeight="1" x14ac:dyDescent="0.25">
      <c r="B140" s="204"/>
      <c r="C140" s="210"/>
      <c r="D140" s="210"/>
      <c r="E140" s="210"/>
      <c r="F140" s="210"/>
      <c r="G140" s="32">
        <v>1.1000000000000001</v>
      </c>
      <c r="H140" s="32">
        <v>0.01</v>
      </c>
      <c r="I140" s="32">
        <f t="shared" si="10"/>
        <v>1.1100000000000001</v>
      </c>
      <c r="J140" s="32">
        <f>J139+I140</f>
        <v>1.5</v>
      </c>
      <c r="K140" s="33" t="s">
        <v>347</v>
      </c>
      <c r="L140" s="55"/>
      <c r="M140" s="208"/>
      <c r="N140" s="208"/>
      <c r="O140" s="208"/>
      <c r="P140" s="208"/>
      <c r="Q140" s="208"/>
      <c r="R140" s="208"/>
    </row>
    <row r="141" spans="2:18" ht="48.6" customHeight="1" x14ac:dyDescent="0.25">
      <c r="B141" s="204"/>
      <c r="C141" s="202">
        <v>1.5</v>
      </c>
      <c r="D141" s="202">
        <v>3</v>
      </c>
      <c r="E141" s="202">
        <v>1.5</v>
      </c>
      <c r="F141" s="202">
        <v>1.3</v>
      </c>
      <c r="G141" s="32">
        <v>0.83</v>
      </c>
      <c r="H141" s="32">
        <v>0.1</v>
      </c>
      <c r="I141" s="32">
        <f t="shared" si="10"/>
        <v>0.92999999999999994</v>
      </c>
      <c r="J141" s="32">
        <f t="shared" ref="J141:J142" si="11">J140+I141</f>
        <v>2.4299999999999997</v>
      </c>
      <c r="K141" s="33" t="s">
        <v>347</v>
      </c>
      <c r="L141" s="55"/>
      <c r="M141" s="208" t="s">
        <v>348</v>
      </c>
      <c r="N141" s="208"/>
      <c r="O141" s="208"/>
      <c r="P141" s="208"/>
      <c r="Q141" s="208"/>
      <c r="R141" s="208"/>
    </row>
    <row r="142" spans="2:18" ht="48.6" customHeight="1" x14ac:dyDescent="0.25">
      <c r="B142" s="203"/>
      <c r="C142" s="203"/>
      <c r="D142" s="203"/>
      <c r="E142" s="203"/>
      <c r="F142" s="203"/>
      <c r="G142" s="32">
        <v>0.47</v>
      </c>
      <c r="H142" s="32">
        <v>0.1</v>
      </c>
      <c r="I142" s="32">
        <f t="shared" si="10"/>
        <v>0.56999999999999995</v>
      </c>
      <c r="J142" s="32">
        <f t="shared" si="11"/>
        <v>2.9999999999999996</v>
      </c>
      <c r="K142" s="33" t="s">
        <v>349</v>
      </c>
      <c r="L142" s="55"/>
      <c r="M142" s="208"/>
      <c r="N142" s="208"/>
      <c r="O142" s="208"/>
      <c r="P142" s="208"/>
      <c r="Q142" s="208"/>
      <c r="R142" s="208"/>
    </row>
    <row r="143" spans="2:18" x14ac:dyDescent="0.25">
      <c r="B143" s="20"/>
      <c r="C143" s="20"/>
      <c r="D143" s="20"/>
      <c r="E143" s="20"/>
      <c r="F143" s="20"/>
      <c r="G143" s="20"/>
      <c r="H143" s="20"/>
      <c r="I143" s="20"/>
      <c r="J143" s="20"/>
      <c r="K143" s="20"/>
      <c r="L143" s="54"/>
      <c r="M143" s="20"/>
      <c r="N143" s="20"/>
      <c r="O143" s="20"/>
      <c r="P143" s="20"/>
      <c r="Q143" s="20"/>
      <c r="R143" s="20"/>
    </row>
    <row r="144" spans="2:18" x14ac:dyDescent="0.25">
      <c r="B144" s="20"/>
      <c r="C144" s="20"/>
      <c r="D144" s="20"/>
      <c r="E144" s="20"/>
      <c r="F144" s="20"/>
      <c r="G144" s="20"/>
      <c r="H144" s="20"/>
      <c r="I144" s="20"/>
      <c r="J144" s="20"/>
      <c r="K144" s="20"/>
      <c r="L144" s="54"/>
      <c r="M144" s="20"/>
      <c r="N144" s="20"/>
      <c r="O144" s="20"/>
      <c r="P144" s="20"/>
      <c r="Q144" s="20"/>
      <c r="R144" s="20"/>
    </row>
    <row r="145" spans="2:18" ht="16.5" thickBot="1" x14ac:dyDescent="0.3">
      <c r="B145" s="20"/>
      <c r="C145" s="20"/>
      <c r="D145" s="20"/>
      <c r="E145" s="20"/>
      <c r="F145" s="20"/>
      <c r="G145" s="20"/>
      <c r="H145" s="20"/>
      <c r="I145" s="20"/>
      <c r="J145" s="20"/>
      <c r="K145" s="20"/>
      <c r="L145" s="54"/>
      <c r="M145" s="20"/>
      <c r="N145" s="20"/>
      <c r="O145" s="20"/>
      <c r="P145" s="20"/>
      <c r="Q145" s="20"/>
      <c r="R145" s="20"/>
    </row>
    <row r="146" spans="2:18" ht="69.599999999999994" customHeight="1" x14ac:dyDescent="0.25">
      <c r="B146" s="216" t="s">
        <v>248</v>
      </c>
      <c r="C146" s="217"/>
      <c r="D146" s="217"/>
      <c r="E146" s="217"/>
      <c r="F146" s="217"/>
      <c r="G146" s="217"/>
      <c r="H146" s="217"/>
      <c r="I146" s="217"/>
      <c r="J146" s="217"/>
      <c r="K146" s="217"/>
      <c r="L146" s="217"/>
      <c r="M146" s="217"/>
      <c r="N146" s="217"/>
      <c r="O146" s="217"/>
      <c r="P146" s="217"/>
      <c r="Q146" s="217"/>
      <c r="R146" s="218"/>
    </row>
    <row r="147" spans="2:18" x14ac:dyDescent="0.25">
      <c r="B147" s="219" t="s">
        <v>249</v>
      </c>
      <c r="C147" s="205" t="s">
        <v>250</v>
      </c>
      <c r="D147" s="205"/>
      <c r="E147" s="205"/>
      <c r="F147" s="205" t="s">
        <v>251</v>
      </c>
      <c r="G147" s="205"/>
      <c r="H147" s="205"/>
      <c r="I147" s="205"/>
      <c r="J147" s="205"/>
      <c r="K147" s="205"/>
      <c r="L147" s="205"/>
      <c r="M147" s="205"/>
      <c r="N147" s="205"/>
      <c r="O147" s="205" t="s">
        <v>252</v>
      </c>
      <c r="P147" s="205"/>
      <c r="Q147" s="205"/>
      <c r="R147" s="43" t="s">
        <v>350</v>
      </c>
    </row>
    <row r="148" spans="2:18" ht="24.6" customHeight="1" x14ac:dyDescent="0.25">
      <c r="B148" s="220"/>
      <c r="C148" s="205" t="s">
        <v>254</v>
      </c>
      <c r="D148" s="205"/>
      <c r="E148" s="205"/>
      <c r="F148" s="205" t="s">
        <v>255</v>
      </c>
      <c r="G148" s="205"/>
      <c r="H148" s="205"/>
      <c r="I148" s="205"/>
      <c r="J148" s="205"/>
      <c r="K148" s="205"/>
      <c r="L148" s="205"/>
      <c r="M148" s="205"/>
      <c r="N148" s="205"/>
      <c r="O148" s="205" t="s">
        <v>256</v>
      </c>
      <c r="P148" s="205"/>
      <c r="Q148" s="205"/>
      <c r="R148" s="43" t="s">
        <v>350</v>
      </c>
    </row>
    <row r="149" spans="2:18" ht="23.45" customHeight="1" x14ac:dyDescent="0.25">
      <c r="B149" s="220"/>
      <c r="C149" s="205" t="s">
        <v>258</v>
      </c>
      <c r="D149" s="205"/>
      <c r="E149" s="205"/>
      <c r="F149" s="205" t="s">
        <v>351</v>
      </c>
      <c r="G149" s="205"/>
      <c r="H149" s="205"/>
      <c r="I149" s="205"/>
      <c r="J149" s="205"/>
      <c r="K149" s="205"/>
      <c r="L149" s="205"/>
      <c r="M149" s="205"/>
      <c r="N149" s="205"/>
      <c r="O149" s="205" t="s">
        <v>260</v>
      </c>
      <c r="P149" s="205"/>
      <c r="Q149" s="205"/>
      <c r="R149" s="44">
        <v>5</v>
      </c>
    </row>
    <row r="150" spans="2:18" ht="24" customHeight="1" x14ac:dyDescent="0.25">
      <c r="B150" s="220"/>
      <c r="C150" s="205" t="s">
        <v>261</v>
      </c>
      <c r="D150" s="205"/>
      <c r="E150" s="205"/>
      <c r="F150" s="205" t="s">
        <v>352</v>
      </c>
      <c r="G150" s="205"/>
      <c r="H150" s="205"/>
      <c r="I150" s="205"/>
      <c r="J150" s="205"/>
      <c r="K150" s="205"/>
      <c r="L150" s="205"/>
      <c r="M150" s="205"/>
      <c r="N150" s="205"/>
      <c r="O150" s="205" t="s">
        <v>262</v>
      </c>
      <c r="P150" s="205"/>
      <c r="Q150" s="205"/>
      <c r="R150" s="44" t="s">
        <v>343</v>
      </c>
    </row>
    <row r="151" spans="2:18" ht="21" customHeight="1" x14ac:dyDescent="0.25">
      <c r="B151" s="220"/>
      <c r="C151" s="206" t="s">
        <v>264</v>
      </c>
      <c r="D151" s="206"/>
      <c r="E151" s="206"/>
      <c r="F151" s="206"/>
      <c r="G151" s="206"/>
      <c r="H151" s="206"/>
      <c r="I151" s="206"/>
      <c r="J151" s="206"/>
      <c r="K151" s="206"/>
      <c r="L151" s="206"/>
      <c r="M151" s="205" t="s">
        <v>265</v>
      </c>
      <c r="N151" s="205"/>
      <c r="O151" s="205"/>
      <c r="P151" s="205"/>
      <c r="Q151" s="205"/>
      <c r="R151" s="207"/>
    </row>
    <row r="152" spans="2:18" ht="47.25" x14ac:dyDescent="0.25">
      <c r="B152" s="220"/>
      <c r="C152" s="47" t="s">
        <v>266</v>
      </c>
      <c r="D152" s="47" t="s">
        <v>267</v>
      </c>
      <c r="E152" s="47" t="s">
        <v>268</v>
      </c>
      <c r="F152" s="48" t="s">
        <v>269</v>
      </c>
      <c r="G152" s="48" t="s">
        <v>270</v>
      </c>
      <c r="H152" s="48" t="s">
        <v>271</v>
      </c>
      <c r="I152" s="48" t="s">
        <v>272</v>
      </c>
      <c r="J152" s="48" t="s">
        <v>273</v>
      </c>
      <c r="K152" s="48" t="s">
        <v>274</v>
      </c>
      <c r="L152" s="49" t="s">
        <v>275</v>
      </c>
      <c r="M152" s="205"/>
      <c r="N152" s="205"/>
      <c r="O152" s="205"/>
      <c r="P152" s="205"/>
      <c r="Q152" s="205"/>
      <c r="R152" s="207"/>
    </row>
    <row r="153" spans="2:18" x14ac:dyDescent="0.25">
      <c r="B153" s="221"/>
      <c r="C153" s="50" t="s">
        <v>276</v>
      </c>
      <c r="D153" s="50" t="s">
        <v>276</v>
      </c>
      <c r="E153" s="50" t="s">
        <v>276</v>
      </c>
      <c r="F153" s="50" t="s">
        <v>276</v>
      </c>
      <c r="G153" s="50" t="s">
        <v>276</v>
      </c>
      <c r="H153" s="50" t="s">
        <v>276</v>
      </c>
      <c r="I153" s="50" t="s">
        <v>276</v>
      </c>
      <c r="J153" s="50" t="s">
        <v>276</v>
      </c>
      <c r="K153" s="50"/>
      <c r="L153" s="49" t="s">
        <v>9</v>
      </c>
      <c r="M153" s="205"/>
      <c r="N153" s="205"/>
      <c r="O153" s="205"/>
      <c r="P153" s="205"/>
      <c r="Q153" s="205"/>
      <c r="R153" s="207"/>
    </row>
    <row r="154" spans="2:18" ht="47.25" x14ac:dyDescent="0.25">
      <c r="B154" s="202"/>
      <c r="C154" s="210">
        <v>0</v>
      </c>
      <c r="D154" s="210">
        <v>1.5</v>
      </c>
      <c r="E154" s="210">
        <v>1.5</v>
      </c>
      <c r="F154" s="210">
        <v>1.48</v>
      </c>
      <c r="G154" s="32">
        <v>0.28999999999999998</v>
      </c>
      <c r="H154" s="32">
        <v>0</v>
      </c>
      <c r="I154" s="32">
        <f t="shared" ref="I154:I160" si="12">G154+H154</f>
        <v>0.28999999999999998</v>
      </c>
      <c r="J154" s="32">
        <v>0.28999999999999998</v>
      </c>
      <c r="K154" s="33" t="s">
        <v>353</v>
      </c>
      <c r="L154" s="211">
        <f>F154/E154*100</f>
        <v>98.666666666666671</v>
      </c>
      <c r="M154" s="208" t="s">
        <v>354</v>
      </c>
      <c r="N154" s="208"/>
      <c r="O154" s="208"/>
      <c r="P154" s="208"/>
      <c r="Q154" s="208"/>
      <c r="R154" s="208"/>
    </row>
    <row r="155" spans="2:18" ht="40.5" customHeight="1" x14ac:dyDescent="0.25">
      <c r="B155" s="204"/>
      <c r="C155" s="210"/>
      <c r="D155" s="210"/>
      <c r="E155" s="210"/>
      <c r="F155" s="210"/>
      <c r="G155" s="32">
        <v>0.18</v>
      </c>
      <c r="H155" s="32">
        <v>0.01</v>
      </c>
      <c r="I155" s="32">
        <f t="shared" si="12"/>
        <v>0.19</v>
      </c>
      <c r="J155" s="32">
        <f t="shared" ref="J155:J160" si="13">I155+J154</f>
        <v>0.48</v>
      </c>
      <c r="K155" s="33" t="s">
        <v>355</v>
      </c>
      <c r="L155" s="211"/>
      <c r="M155" s="208"/>
      <c r="N155" s="208"/>
      <c r="O155" s="208"/>
      <c r="P155" s="208"/>
      <c r="Q155" s="208"/>
      <c r="R155" s="208"/>
    </row>
    <row r="156" spans="2:18" ht="50.25" customHeight="1" x14ac:dyDescent="0.25">
      <c r="B156" s="204"/>
      <c r="C156" s="210"/>
      <c r="D156" s="210"/>
      <c r="E156" s="210"/>
      <c r="F156" s="210"/>
      <c r="G156" s="32">
        <v>0.18</v>
      </c>
      <c r="H156" s="32">
        <v>0</v>
      </c>
      <c r="I156" s="32">
        <f t="shared" si="12"/>
        <v>0.18</v>
      </c>
      <c r="J156" s="32">
        <f t="shared" si="13"/>
        <v>0.65999999999999992</v>
      </c>
      <c r="K156" s="33" t="s">
        <v>353</v>
      </c>
      <c r="L156" s="211"/>
      <c r="M156" s="208"/>
      <c r="N156" s="208"/>
      <c r="O156" s="208"/>
      <c r="P156" s="208"/>
      <c r="Q156" s="208"/>
      <c r="R156" s="208"/>
    </row>
    <row r="157" spans="2:18" ht="40.5" customHeight="1" x14ac:dyDescent="0.25">
      <c r="B157" s="204"/>
      <c r="C157" s="210"/>
      <c r="D157" s="210"/>
      <c r="E157" s="210"/>
      <c r="F157" s="210"/>
      <c r="G157" s="32">
        <v>0.61</v>
      </c>
      <c r="H157" s="32">
        <v>0</v>
      </c>
      <c r="I157" s="32">
        <f t="shared" si="12"/>
        <v>0.61</v>
      </c>
      <c r="J157" s="32">
        <f t="shared" si="13"/>
        <v>1.27</v>
      </c>
      <c r="K157" s="33" t="s">
        <v>355</v>
      </c>
      <c r="L157" s="211"/>
      <c r="M157" s="208"/>
      <c r="N157" s="208"/>
      <c r="O157" s="208"/>
      <c r="P157" s="208"/>
      <c r="Q157" s="208"/>
      <c r="R157" s="208"/>
    </row>
    <row r="158" spans="2:18" ht="64.5" customHeight="1" x14ac:dyDescent="0.25">
      <c r="B158" s="204"/>
      <c r="C158" s="210"/>
      <c r="D158" s="210"/>
      <c r="E158" s="210"/>
      <c r="F158" s="210"/>
      <c r="G158" s="32">
        <v>0.22</v>
      </c>
      <c r="H158" s="32">
        <v>0.01</v>
      </c>
      <c r="I158" s="32">
        <f t="shared" si="12"/>
        <v>0.23</v>
      </c>
      <c r="J158" s="32">
        <f t="shared" si="13"/>
        <v>1.5</v>
      </c>
      <c r="K158" s="33" t="s">
        <v>356</v>
      </c>
      <c r="L158" s="211"/>
      <c r="M158" s="208"/>
      <c r="N158" s="208"/>
      <c r="O158" s="208"/>
      <c r="P158" s="208"/>
      <c r="Q158" s="208"/>
      <c r="R158" s="208"/>
    </row>
    <row r="159" spans="2:18" ht="97.5" customHeight="1" x14ac:dyDescent="0.25">
      <c r="B159" s="204"/>
      <c r="C159" s="32">
        <v>1.5</v>
      </c>
      <c r="D159" s="32">
        <v>3</v>
      </c>
      <c r="E159" s="32">
        <v>1.5</v>
      </c>
      <c r="F159" s="32">
        <v>1.4</v>
      </c>
      <c r="G159" s="32">
        <v>1.4</v>
      </c>
      <c r="H159" s="32">
        <v>0.1</v>
      </c>
      <c r="I159" s="32">
        <f t="shared" si="12"/>
        <v>1.5</v>
      </c>
      <c r="J159" s="32">
        <f t="shared" si="13"/>
        <v>3</v>
      </c>
      <c r="K159" s="33" t="s">
        <v>357</v>
      </c>
      <c r="L159" s="55">
        <f>F159/E159*100</f>
        <v>93.333333333333329</v>
      </c>
      <c r="M159" s="208" t="s">
        <v>358</v>
      </c>
      <c r="N159" s="208"/>
      <c r="O159" s="208"/>
      <c r="P159" s="208"/>
      <c r="Q159" s="208"/>
      <c r="R159" s="208"/>
    </row>
    <row r="160" spans="2:18" ht="122.25" customHeight="1" x14ac:dyDescent="0.25">
      <c r="B160" s="203"/>
      <c r="C160" s="32">
        <v>3</v>
      </c>
      <c r="D160" s="32">
        <v>5</v>
      </c>
      <c r="E160" s="32">
        <v>2</v>
      </c>
      <c r="F160" s="32">
        <v>1.86</v>
      </c>
      <c r="G160" s="32">
        <v>1.86</v>
      </c>
      <c r="H160" s="32">
        <v>0.14000000000000001</v>
      </c>
      <c r="I160" s="32">
        <f t="shared" si="12"/>
        <v>2</v>
      </c>
      <c r="J160" s="32">
        <f t="shared" si="13"/>
        <v>5</v>
      </c>
      <c r="K160" s="33" t="s">
        <v>357</v>
      </c>
      <c r="L160" s="55">
        <f>F160/E160*100</f>
        <v>93</v>
      </c>
      <c r="M160" s="208" t="s">
        <v>359</v>
      </c>
      <c r="N160" s="208"/>
      <c r="O160" s="208"/>
      <c r="P160" s="208"/>
      <c r="Q160" s="208"/>
      <c r="R160" s="208"/>
    </row>
    <row r="161" spans="2:18" ht="16.5" thickBot="1" x14ac:dyDescent="0.3">
      <c r="B161" s="20"/>
      <c r="C161" s="20"/>
      <c r="D161" s="20"/>
      <c r="E161" s="20"/>
      <c r="F161" s="20"/>
      <c r="G161" s="20"/>
      <c r="H161" s="20"/>
      <c r="I161" s="20"/>
      <c r="J161" s="20"/>
      <c r="K161" s="20"/>
      <c r="L161" s="54"/>
      <c r="M161" s="20"/>
      <c r="N161" s="20"/>
      <c r="O161" s="20"/>
      <c r="P161" s="20"/>
      <c r="Q161" s="20"/>
      <c r="R161" s="20"/>
    </row>
    <row r="162" spans="2:18" ht="56.45" customHeight="1" x14ac:dyDescent="0.25">
      <c r="B162" s="216" t="s">
        <v>248</v>
      </c>
      <c r="C162" s="217"/>
      <c r="D162" s="217"/>
      <c r="E162" s="217"/>
      <c r="F162" s="217"/>
      <c r="G162" s="217"/>
      <c r="H162" s="217"/>
      <c r="I162" s="217"/>
      <c r="J162" s="217"/>
      <c r="K162" s="217"/>
      <c r="L162" s="217"/>
      <c r="M162" s="217"/>
      <c r="N162" s="217"/>
      <c r="O162" s="217"/>
      <c r="P162" s="217"/>
      <c r="Q162" s="217"/>
      <c r="R162" s="218"/>
    </row>
    <row r="163" spans="2:18" ht="22.15" customHeight="1" x14ac:dyDescent="0.25">
      <c r="B163" s="219" t="s">
        <v>249</v>
      </c>
      <c r="C163" s="205" t="s">
        <v>250</v>
      </c>
      <c r="D163" s="205"/>
      <c r="E163" s="205"/>
      <c r="F163" s="205" t="s">
        <v>251</v>
      </c>
      <c r="G163" s="205"/>
      <c r="H163" s="205"/>
      <c r="I163" s="205"/>
      <c r="J163" s="205"/>
      <c r="K163" s="205"/>
      <c r="L163" s="205"/>
      <c r="M163" s="205"/>
      <c r="N163" s="205"/>
      <c r="O163" s="205" t="s">
        <v>252</v>
      </c>
      <c r="P163" s="205"/>
      <c r="Q163" s="205"/>
      <c r="R163" s="43" t="s">
        <v>350</v>
      </c>
    </row>
    <row r="164" spans="2:18" ht="22.15" customHeight="1" x14ac:dyDescent="0.25">
      <c r="B164" s="220"/>
      <c r="C164" s="205" t="s">
        <v>254</v>
      </c>
      <c r="D164" s="205"/>
      <c r="E164" s="205"/>
      <c r="F164" s="205" t="s">
        <v>255</v>
      </c>
      <c r="G164" s="205"/>
      <c r="H164" s="205"/>
      <c r="I164" s="205"/>
      <c r="J164" s="205"/>
      <c r="K164" s="205"/>
      <c r="L164" s="205"/>
      <c r="M164" s="205"/>
      <c r="N164" s="205"/>
      <c r="O164" s="205" t="s">
        <v>256</v>
      </c>
      <c r="P164" s="205"/>
      <c r="Q164" s="205"/>
      <c r="R164" s="43" t="s">
        <v>350</v>
      </c>
    </row>
    <row r="165" spans="2:18" ht="22.15" customHeight="1" x14ac:dyDescent="0.25">
      <c r="B165" s="220"/>
      <c r="C165" s="205" t="s">
        <v>258</v>
      </c>
      <c r="D165" s="205"/>
      <c r="E165" s="205"/>
      <c r="F165" s="205" t="s">
        <v>360</v>
      </c>
      <c r="G165" s="205"/>
      <c r="H165" s="205"/>
      <c r="I165" s="205"/>
      <c r="J165" s="205"/>
      <c r="K165" s="205"/>
      <c r="L165" s="205"/>
      <c r="M165" s="205"/>
      <c r="N165" s="205"/>
      <c r="O165" s="205" t="s">
        <v>260</v>
      </c>
      <c r="P165" s="205"/>
      <c r="Q165" s="205"/>
      <c r="R165" s="44">
        <v>5</v>
      </c>
    </row>
    <row r="166" spans="2:18" ht="22.15" customHeight="1" x14ac:dyDescent="0.25">
      <c r="B166" s="220"/>
      <c r="C166" s="205" t="s">
        <v>261</v>
      </c>
      <c r="D166" s="205"/>
      <c r="E166" s="205"/>
      <c r="F166" s="205" t="s">
        <v>361</v>
      </c>
      <c r="G166" s="205"/>
      <c r="H166" s="205"/>
      <c r="I166" s="205"/>
      <c r="J166" s="205"/>
      <c r="K166" s="205"/>
      <c r="L166" s="205"/>
      <c r="M166" s="205"/>
      <c r="N166" s="205"/>
      <c r="O166" s="205" t="s">
        <v>262</v>
      </c>
      <c r="P166" s="205"/>
      <c r="Q166" s="205"/>
      <c r="R166" s="44" t="s">
        <v>263</v>
      </c>
    </row>
    <row r="167" spans="2:18" ht="25.15" customHeight="1" x14ac:dyDescent="0.25">
      <c r="B167" s="220"/>
      <c r="C167" s="206" t="s">
        <v>264</v>
      </c>
      <c r="D167" s="206"/>
      <c r="E167" s="206"/>
      <c r="F167" s="206"/>
      <c r="G167" s="206"/>
      <c r="H167" s="206"/>
      <c r="I167" s="206"/>
      <c r="J167" s="206"/>
      <c r="K167" s="206"/>
      <c r="L167" s="206"/>
      <c r="M167" s="205" t="s">
        <v>265</v>
      </c>
      <c r="N167" s="205"/>
      <c r="O167" s="205"/>
      <c r="P167" s="205"/>
      <c r="Q167" s="205"/>
      <c r="R167" s="207"/>
    </row>
    <row r="168" spans="2:18" ht="47.25" x14ac:dyDescent="0.25">
      <c r="B168" s="220"/>
      <c r="C168" s="47" t="s">
        <v>266</v>
      </c>
      <c r="D168" s="47" t="s">
        <v>267</v>
      </c>
      <c r="E168" s="47" t="s">
        <v>268</v>
      </c>
      <c r="F168" s="48" t="s">
        <v>269</v>
      </c>
      <c r="G168" s="48" t="s">
        <v>270</v>
      </c>
      <c r="H168" s="48" t="s">
        <v>271</v>
      </c>
      <c r="I168" s="48" t="s">
        <v>272</v>
      </c>
      <c r="J168" s="48" t="s">
        <v>273</v>
      </c>
      <c r="K168" s="48" t="s">
        <v>274</v>
      </c>
      <c r="L168" s="49" t="s">
        <v>275</v>
      </c>
      <c r="M168" s="205"/>
      <c r="N168" s="205"/>
      <c r="O168" s="205"/>
      <c r="P168" s="205"/>
      <c r="Q168" s="205"/>
      <c r="R168" s="207"/>
    </row>
    <row r="169" spans="2:18" x14ac:dyDescent="0.25">
      <c r="B169" s="221"/>
      <c r="C169" s="50" t="s">
        <v>276</v>
      </c>
      <c r="D169" s="50" t="s">
        <v>276</v>
      </c>
      <c r="E169" s="50" t="s">
        <v>276</v>
      </c>
      <c r="F169" s="50" t="s">
        <v>276</v>
      </c>
      <c r="G169" s="50" t="s">
        <v>276</v>
      </c>
      <c r="H169" s="50" t="s">
        <v>276</v>
      </c>
      <c r="I169" s="50" t="s">
        <v>276</v>
      </c>
      <c r="J169" s="50" t="s">
        <v>276</v>
      </c>
      <c r="K169" s="50"/>
      <c r="L169" s="49" t="s">
        <v>9</v>
      </c>
      <c r="M169" s="205"/>
      <c r="N169" s="205"/>
      <c r="O169" s="205"/>
      <c r="P169" s="205"/>
      <c r="Q169" s="205"/>
      <c r="R169" s="207"/>
    </row>
    <row r="170" spans="2:18" ht="40.5" customHeight="1" x14ac:dyDescent="0.25">
      <c r="B170" s="202"/>
      <c r="C170" s="210">
        <v>0</v>
      </c>
      <c r="D170" s="210">
        <v>1.5</v>
      </c>
      <c r="E170" s="210">
        <v>1.5</v>
      </c>
      <c r="F170" s="210">
        <v>1.26</v>
      </c>
      <c r="G170" s="32">
        <v>0.23</v>
      </c>
      <c r="H170" s="32">
        <v>0.1</v>
      </c>
      <c r="I170" s="32">
        <f>G170+H170</f>
        <v>0.33</v>
      </c>
      <c r="J170" s="32">
        <v>0.34</v>
      </c>
      <c r="K170" s="33" t="s">
        <v>362</v>
      </c>
      <c r="L170" s="211">
        <f>F170/E170*100</f>
        <v>84</v>
      </c>
      <c r="M170" s="241" t="s">
        <v>363</v>
      </c>
      <c r="N170" s="241"/>
      <c r="O170" s="241"/>
      <c r="P170" s="241"/>
      <c r="Q170" s="241"/>
      <c r="R170" s="241"/>
    </row>
    <row r="171" spans="2:18" ht="35.25" customHeight="1" x14ac:dyDescent="0.25">
      <c r="B171" s="204"/>
      <c r="C171" s="210"/>
      <c r="D171" s="210"/>
      <c r="E171" s="210"/>
      <c r="F171" s="210"/>
      <c r="G171" s="32">
        <v>0.91</v>
      </c>
      <c r="H171" s="32">
        <v>0.08</v>
      </c>
      <c r="I171" s="32">
        <f t="shared" ref="I171:I175" si="14">G171+H171</f>
        <v>0.99</v>
      </c>
      <c r="J171" s="32">
        <f t="shared" ref="J171:J175" si="15">I171+J170</f>
        <v>1.33</v>
      </c>
      <c r="K171" s="33" t="s">
        <v>355</v>
      </c>
      <c r="L171" s="211"/>
      <c r="M171" s="241"/>
      <c r="N171" s="241"/>
      <c r="O171" s="241"/>
      <c r="P171" s="241"/>
      <c r="Q171" s="241"/>
      <c r="R171" s="241"/>
    </row>
    <row r="172" spans="2:18" ht="162" customHeight="1" x14ac:dyDescent="0.25">
      <c r="B172" s="204"/>
      <c r="C172" s="210"/>
      <c r="D172" s="210"/>
      <c r="E172" s="210"/>
      <c r="F172" s="210"/>
      <c r="G172" s="32">
        <v>0.12</v>
      </c>
      <c r="H172" s="32">
        <v>0.05</v>
      </c>
      <c r="I172" s="32">
        <f t="shared" si="14"/>
        <v>0.16999999999999998</v>
      </c>
      <c r="J172" s="32">
        <f t="shared" si="15"/>
        <v>1.5</v>
      </c>
      <c r="K172" s="33" t="s">
        <v>364</v>
      </c>
      <c r="L172" s="211"/>
      <c r="M172" s="241"/>
      <c r="N172" s="241"/>
      <c r="O172" s="241"/>
      <c r="P172" s="241"/>
      <c r="Q172" s="241"/>
      <c r="R172" s="241"/>
    </row>
    <row r="173" spans="2:18" ht="79.5" customHeight="1" x14ac:dyDescent="0.25">
      <c r="B173" s="204"/>
      <c r="C173" s="57">
        <v>1.5</v>
      </c>
      <c r="D173" s="57">
        <v>3</v>
      </c>
      <c r="E173" s="57">
        <v>1.5</v>
      </c>
      <c r="F173" s="57">
        <v>1.3</v>
      </c>
      <c r="G173" s="57">
        <v>1.3</v>
      </c>
      <c r="H173" s="57">
        <v>0.2</v>
      </c>
      <c r="I173" s="57">
        <f t="shared" si="14"/>
        <v>1.5</v>
      </c>
      <c r="J173" s="57">
        <f t="shared" si="15"/>
        <v>3</v>
      </c>
      <c r="K173" s="42" t="s">
        <v>365</v>
      </c>
      <c r="L173" s="58">
        <f>F173/E173*100</f>
        <v>86.666666666666671</v>
      </c>
      <c r="M173" s="253" t="s">
        <v>366</v>
      </c>
      <c r="N173" s="253"/>
      <c r="O173" s="253"/>
      <c r="P173" s="253"/>
      <c r="Q173" s="253"/>
      <c r="R173" s="253"/>
    </row>
    <row r="174" spans="2:18" ht="69.75" customHeight="1" x14ac:dyDescent="0.25">
      <c r="B174" s="204"/>
      <c r="C174" s="208">
        <v>3</v>
      </c>
      <c r="D174" s="208">
        <v>5</v>
      </c>
      <c r="E174" s="208">
        <v>2</v>
      </c>
      <c r="F174" s="208">
        <v>1.1499999999999999</v>
      </c>
      <c r="G174" s="33">
        <v>1</v>
      </c>
      <c r="H174" s="57">
        <v>0.5</v>
      </c>
      <c r="I174" s="57">
        <f t="shared" si="14"/>
        <v>1.5</v>
      </c>
      <c r="J174" s="57">
        <f t="shared" si="15"/>
        <v>4.5</v>
      </c>
      <c r="K174" s="33" t="s">
        <v>365</v>
      </c>
      <c r="L174" s="252">
        <f>F174/E174*100</f>
        <v>57.499999999999993</v>
      </c>
      <c r="M174" s="208" t="s">
        <v>367</v>
      </c>
      <c r="N174" s="208"/>
      <c r="O174" s="208"/>
      <c r="P174" s="208"/>
      <c r="Q174" s="208"/>
      <c r="R174" s="208"/>
    </row>
    <row r="175" spans="2:18" ht="49.5" customHeight="1" x14ac:dyDescent="0.25">
      <c r="B175" s="203"/>
      <c r="C175" s="208"/>
      <c r="D175" s="208"/>
      <c r="E175" s="208"/>
      <c r="F175" s="208"/>
      <c r="G175" s="32">
        <v>0.15</v>
      </c>
      <c r="H175" s="32">
        <v>0.35</v>
      </c>
      <c r="I175" s="32">
        <f t="shared" si="14"/>
        <v>0.5</v>
      </c>
      <c r="J175" s="32">
        <f t="shared" si="15"/>
        <v>5</v>
      </c>
      <c r="K175" s="33" t="s">
        <v>368</v>
      </c>
      <c r="L175" s="252"/>
      <c r="M175" s="208"/>
      <c r="N175" s="208"/>
      <c r="O175" s="208"/>
      <c r="P175" s="208"/>
      <c r="Q175" s="208"/>
      <c r="R175" s="208"/>
    </row>
    <row r="176" spans="2:18" ht="36.6" customHeight="1" thickBot="1" x14ac:dyDescent="0.3">
      <c r="B176" s="20"/>
      <c r="C176" s="20"/>
      <c r="D176" s="20"/>
      <c r="E176" s="20"/>
      <c r="F176" s="20"/>
      <c r="G176" s="20"/>
      <c r="H176" s="20"/>
      <c r="I176" s="20"/>
      <c r="J176" s="20"/>
      <c r="K176" s="20"/>
      <c r="L176" s="54"/>
      <c r="M176" s="20"/>
      <c r="N176" s="20"/>
      <c r="O176" s="20"/>
      <c r="P176" s="20"/>
      <c r="Q176" s="20"/>
      <c r="R176" s="20"/>
    </row>
    <row r="177" spans="2:18" ht="55.9" customHeight="1" x14ac:dyDescent="0.25">
      <c r="B177" s="216" t="s">
        <v>248</v>
      </c>
      <c r="C177" s="217"/>
      <c r="D177" s="217"/>
      <c r="E177" s="217"/>
      <c r="F177" s="217"/>
      <c r="G177" s="217"/>
      <c r="H177" s="217"/>
      <c r="I177" s="217"/>
      <c r="J177" s="217"/>
      <c r="K177" s="217"/>
      <c r="L177" s="217"/>
      <c r="M177" s="217"/>
      <c r="N177" s="217"/>
      <c r="O177" s="217"/>
      <c r="P177" s="217"/>
      <c r="Q177" s="217"/>
      <c r="R177" s="218"/>
    </row>
    <row r="178" spans="2:18" ht="22.9" customHeight="1" x14ac:dyDescent="0.25">
      <c r="B178" s="219" t="s">
        <v>249</v>
      </c>
      <c r="C178" s="205" t="s">
        <v>250</v>
      </c>
      <c r="D178" s="205"/>
      <c r="E178" s="205"/>
      <c r="F178" s="205" t="s">
        <v>251</v>
      </c>
      <c r="G178" s="205"/>
      <c r="H178" s="205"/>
      <c r="I178" s="205"/>
      <c r="J178" s="205"/>
      <c r="K178" s="205"/>
      <c r="L178" s="205"/>
      <c r="M178" s="205"/>
      <c r="N178" s="205"/>
      <c r="O178" s="205" t="s">
        <v>252</v>
      </c>
      <c r="P178" s="205"/>
      <c r="Q178" s="205"/>
      <c r="R178" s="43" t="s">
        <v>369</v>
      </c>
    </row>
    <row r="179" spans="2:18" ht="22.9" customHeight="1" x14ac:dyDescent="0.25">
      <c r="B179" s="220"/>
      <c r="C179" s="205" t="s">
        <v>254</v>
      </c>
      <c r="D179" s="205"/>
      <c r="E179" s="205"/>
      <c r="F179" s="205" t="s">
        <v>255</v>
      </c>
      <c r="G179" s="205"/>
      <c r="H179" s="205"/>
      <c r="I179" s="205"/>
      <c r="J179" s="205"/>
      <c r="K179" s="205"/>
      <c r="L179" s="205"/>
      <c r="M179" s="205"/>
      <c r="N179" s="205"/>
      <c r="O179" s="205" t="s">
        <v>256</v>
      </c>
      <c r="P179" s="205"/>
      <c r="Q179" s="205"/>
      <c r="R179" s="43" t="s">
        <v>369</v>
      </c>
    </row>
    <row r="180" spans="2:18" ht="22.9" customHeight="1" x14ac:dyDescent="0.25">
      <c r="B180" s="220"/>
      <c r="C180" s="205" t="s">
        <v>258</v>
      </c>
      <c r="D180" s="205"/>
      <c r="E180" s="205"/>
      <c r="F180" s="205" t="s">
        <v>370</v>
      </c>
      <c r="G180" s="205"/>
      <c r="H180" s="205"/>
      <c r="I180" s="205"/>
      <c r="J180" s="205"/>
      <c r="K180" s="205"/>
      <c r="L180" s="205"/>
      <c r="M180" s="205"/>
      <c r="N180" s="205"/>
      <c r="O180" s="205" t="s">
        <v>260</v>
      </c>
      <c r="P180" s="205"/>
      <c r="Q180" s="205"/>
      <c r="R180" s="44">
        <v>6</v>
      </c>
    </row>
    <row r="181" spans="2:18" ht="22.9" customHeight="1" x14ac:dyDescent="0.25">
      <c r="B181" s="220"/>
      <c r="C181" s="205" t="s">
        <v>261</v>
      </c>
      <c r="D181" s="205"/>
      <c r="E181" s="205"/>
      <c r="F181" s="205" t="s">
        <v>371</v>
      </c>
      <c r="G181" s="205"/>
      <c r="H181" s="205"/>
      <c r="I181" s="205"/>
      <c r="J181" s="205"/>
      <c r="K181" s="205"/>
      <c r="L181" s="205"/>
      <c r="M181" s="205"/>
      <c r="N181" s="205"/>
      <c r="O181" s="205" t="s">
        <v>262</v>
      </c>
      <c r="P181" s="205"/>
      <c r="Q181" s="205"/>
      <c r="R181" s="44" t="s">
        <v>263</v>
      </c>
    </row>
    <row r="182" spans="2:18" ht="22.9" customHeight="1" x14ac:dyDescent="0.25">
      <c r="B182" s="220"/>
      <c r="C182" s="206" t="s">
        <v>264</v>
      </c>
      <c r="D182" s="206"/>
      <c r="E182" s="206"/>
      <c r="F182" s="206"/>
      <c r="G182" s="206"/>
      <c r="H182" s="206"/>
      <c r="I182" s="206"/>
      <c r="J182" s="206"/>
      <c r="K182" s="206"/>
      <c r="L182" s="206"/>
      <c r="M182" s="205" t="s">
        <v>265</v>
      </c>
      <c r="N182" s="205"/>
      <c r="O182" s="205"/>
      <c r="P182" s="205"/>
      <c r="Q182" s="205"/>
      <c r="R182" s="207"/>
    </row>
    <row r="183" spans="2:18" ht="47.25" x14ac:dyDescent="0.25">
      <c r="B183" s="220"/>
      <c r="C183" s="47" t="s">
        <v>266</v>
      </c>
      <c r="D183" s="47" t="s">
        <v>267</v>
      </c>
      <c r="E183" s="47" t="s">
        <v>268</v>
      </c>
      <c r="F183" s="48" t="s">
        <v>269</v>
      </c>
      <c r="G183" s="48" t="s">
        <v>270</v>
      </c>
      <c r="H183" s="48" t="s">
        <v>271</v>
      </c>
      <c r="I183" s="48" t="s">
        <v>272</v>
      </c>
      <c r="J183" s="48" t="s">
        <v>273</v>
      </c>
      <c r="K183" s="48" t="s">
        <v>274</v>
      </c>
      <c r="L183" s="49" t="s">
        <v>275</v>
      </c>
      <c r="M183" s="205"/>
      <c r="N183" s="205"/>
      <c r="O183" s="205"/>
      <c r="P183" s="205"/>
      <c r="Q183" s="205"/>
      <c r="R183" s="207"/>
    </row>
    <row r="184" spans="2:18" x14ac:dyDescent="0.25">
      <c r="B184" s="221"/>
      <c r="C184" s="50" t="s">
        <v>276</v>
      </c>
      <c r="D184" s="50" t="s">
        <v>276</v>
      </c>
      <c r="E184" s="50" t="s">
        <v>276</v>
      </c>
      <c r="F184" s="50" t="s">
        <v>276</v>
      </c>
      <c r="G184" s="50" t="s">
        <v>276</v>
      </c>
      <c r="H184" s="50" t="s">
        <v>276</v>
      </c>
      <c r="I184" s="50" t="s">
        <v>276</v>
      </c>
      <c r="J184" s="50" t="s">
        <v>276</v>
      </c>
      <c r="K184" s="50"/>
      <c r="L184" s="49" t="s">
        <v>9</v>
      </c>
      <c r="M184" s="205"/>
      <c r="N184" s="205"/>
      <c r="O184" s="205"/>
      <c r="P184" s="205"/>
      <c r="Q184" s="205"/>
      <c r="R184" s="207"/>
    </row>
    <row r="185" spans="2:18" ht="47.45" customHeight="1" x14ac:dyDescent="0.25">
      <c r="B185" s="202"/>
      <c r="C185" s="202">
        <v>0</v>
      </c>
      <c r="D185" s="202">
        <v>1.5</v>
      </c>
      <c r="E185" s="202">
        <v>1.5</v>
      </c>
      <c r="F185" s="202">
        <v>1.49</v>
      </c>
      <c r="G185" s="32">
        <v>0.28999999999999998</v>
      </c>
      <c r="H185" s="32">
        <v>0.01</v>
      </c>
      <c r="I185" s="32">
        <f>G185+H185</f>
        <v>0.3</v>
      </c>
      <c r="J185" s="32">
        <v>0.3</v>
      </c>
      <c r="K185" s="33" t="s">
        <v>372</v>
      </c>
      <c r="L185" s="225">
        <f>F185/E185*100</f>
        <v>99.333333333333329</v>
      </c>
      <c r="M185" s="208" t="s">
        <v>373</v>
      </c>
      <c r="N185" s="208"/>
      <c r="O185" s="208"/>
      <c r="P185" s="208"/>
      <c r="Q185" s="208"/>
      <c r="R185" s="208"/>
    </row>
    <row r="186" spans="2:18" ht="47.45" customHeight="1" x14ac:dyDescent="0.25">
      <c r="B186" s="204"/>
      <c r="C186" s="204"/>
      <c r="D186" s="204"/>
      <c r="E186" s="204"/>
      <c r="F186" s="204"/>
      <c r="G186" s="32">
        <v>0.32</v>
      </c>
      <c r="H186" s="32">
        <v>0</v>
      </c>
      <c r="I186" s="32">
        <f t="shared" ref="I186:I193" si="16">G186+H186</f>
        <v>0.32</v>
      </c>
      <c r="J186" s="57">
        <f t="shared" ref="J186:J187" si="17">I186+J185</f>
        <v>0.62</v>
      </c>
      <c r="K186" s="33" t="s">
        <v>374</v>
      </c>
      <c r="L186" s="226"/>
      <c r="M186" s="208"/>
      <c r="N186" s="208"/>
      <c r="O186" s="208"/>
      <c r="P186" s="208"/>
      <c r="Q186" s="208"/>
      <c r="R186" s="208"/>
    </row>
    <row r="187" spans="2:18" ht="47.45" customHeight="1" x14ac:dyDescent="0.25">
      <c r="B187" s="204"/>
      <c r="C187" s="204"/>
      <c r="D187" s="204"/>
      <c r="E187" s="204"/>
      <c r="F187" s="204"/>
      <c r="G187" s="32">
        <v>0.49</v>
      </c>
      <c r="H187" s="32">
        <v>0</v>
      </c>
      <c r="I187" s="32">
        <f>G187+H187</f>
        <v>0.49</v>
      </c>
      <c r="J187" s="57">
        <f t="shared" si="17"/>
        <v>1.1099999999999999</v>
      </c>
      <c r="K187" s="33" t="s">
        <v>372</v>
      </c>
      <c r="L187" s="226"/>
      <c r="M187" s="208"/>
      <c r="N187" s="208"/>
      <c r="O187" s="208"/>
      <c r="P187" s="208"/>
      <c r="Q187" s="208"/>
      <c r="R187" s="208"/>
    </row>
    <row r="188" spans="2:18" ht="94.5" customHeight="1" x14ac:dyDescent="0.25">
      <c r="B188" s="204"/>
      <c r="C188" s="203"/>
      <c r="D188" s="203"/>
      <c r="E188" s="203"/>
      <c r="F188" s="203"/>
      <c r="G188" s="32">
        <v>0.39</v>
      </c>
      <c r="H188" s="32">
        <v>0</v>
      </c>
      <c r="I188" s="32">
        <f t="shared" si="16"/>
        <v>0.39</v>
      </c>
      <c r="J188" s="32">
        <f>I188+J187</f>
        <v>1.5</v>
      </c>
      <c r="K188" s="33" t="s">
        <v>374</v>
      </c>
      <c r="L188" s="227"/>
      <c r="M188" s="208"/>
      <c r="N188" s="208"/>
      <c r="O188" s="208"/>
      <c r="P188" s="208"/>
      <c r="Q188" s="208"/>
      <c r="R188" s="208"/>
    </row>
    <row r="189" spans="2:18" ht="48.75" customHeight="1" x14ac:dyDescent="0.25">
      <c r="B189" s="204"/>
      <c r="C189" s="202">
        <v>1.5</v>
      </c>
      <c r="D189" s="202">
        <v>3</v>
      </c>
      <c r="E189" s="202">
        <v>1.5</v>
      </c>
      <c r="F189" s="202">
        <v>1.1599999999999999</v>
      </c>
      <c r="G189" s="32">
        <v>1.06</v>
      </c>
      <c r="H189" s="32">
        <v>0.05</v>
      </c>
      <c r="I189" s="32">
        <f t="shared" si="16"/>
        <v>1.1100000000000001</v>
      </c>
      <c r="J189" s="32">
        <f t="shared" ref="J189:J190" si="18">I189+J188</f>
        <v>2.6100000000000003</v>
      </c>
      <c r="K189" s="33" t="s">
        <v>374</v>
      </c>
      <c r="L189" s="211">
        <f>F189/E189*100</f>
        <v>77.333333333333329</v>
      </c>
      <c r="M189" s="208" t="s">
        <v>375</v>
      </c>
      <c r="N189" s="210"/>
      <c r="O189" s="210"/>
      <c r="P189" s="210"/>
      <c r="Q189" s="210"/>
      <c r="R189" s="210"/>
    </row>
    <row r="190" spans="2:18" ht="95.25" customHeight="1" x14ac:dyDescent="0.25">
      <c r="B190" s="204"/>
      <c r="C190" s="203"/>
      <c r="D190" s="203"/>
      <c r="E190" s="203"/>
      <c r="F190" s="203"/>
      <c r="G190" s="32">
        <v>0.1</v>
      </c>
      <c r="H190" s="32">
        <v>0.28999999999999998</v>
      </c>
      <c r="I190" s="32">
        <f t="shared" si="16"/>
        <v>0.39</v>
      </c>
      <c r="J190" s="32">
        <f t="shared" si="18"/>
        <v>3.0000000000000004</v>
      </c>
      <c r="K190" s="33" t="s">
        <v>376</v>
      </c>
      <c r="L190" s="211"/>
      <c r="M190" s="210"/>
      <c r="N190" s="210"/>
      <c r="O190" s="210"/>
      <c r="P190" s="210"/>
      <c r="Q190" s="210"/>
      <c r="R190" s="210"/>
    </row>
    <row r="191" spans="2:18" ht="95.25" customHeight="1" x14ac:dyDescent="0.25">
      <c r="B191" s="204"/>
      <c r="C191" s="32">
        <v>3</v>
      </c>
      <c r="D191" s="32">
        <v>4.5</v>
      </c>
      <c r="E191" s="32">
        <v>1.5</v>
      </c>
      <c r="F191" s="32">
        <v>1.3</v>
      </c>
      <c r="G191" s="32">
        <v>1.3</v>
      </c>
      <c r="H191" s="32">
        <v>0.2</v>
      </c>
      <c r="I191" s="32">
        <f t="shared" si="16"/>
        <v>1.5</v>
      </c>
      <c r="J191" s="32">
        <f>I191+J190</f>
        <v>4.5</v>
      </c>
      <c r="K191" s="33" t="s">
        <v>374</v>
      </c>
      <c r="L191" s="55">
        <f>F191/E191*100</f>
        <v>86.666666666666671</v>
      </c>
      <c r="M191" s="208" t="s">
        <v>377</v>
      </c>
      <c r="N191" s="208"/>
      <c r="O191" s="208"/>
      <c r="P191" s="208"/>
      <c r="Q191" s="208"/>
      <c r="R191" s="208"/>
    </row>
    <row r="192" spans="2:18" ht="52.9" customHeight="1" x14ac:dyDescent="0.25">
      <c r="B192" s="204"/>
      <c r="C192" s="210">
        <v>4.5</v>
      </c>
      <c r="D192" s="210">
        <v>6</v>
      </c>
      <c r="E192" s="210">
        <v>1.5</v>
      </c>
      <c r="F192" s="210">
        <v>0.51</v>
      </c>
      <c r="G192" s="32">
        <v>0.27</v>
      </c>
      <c r="H192" s="32">
        <v>0.1</v>
      </c>
      <c r="I192" s="32">
        <f t="shared" si="16"/>
        <v>0.37</v>
      </c>
      <c r="J192" s="32">
        <f t="shared" ref="J192:J193" si="19">I192+J191</f>
        <v>4.87</v>
      </c>
      <c r="K192" s="33" t="s">
        <v>374</v>
      </c>
      <c r="L192" s="211">
        <f>F192/E192*100</f>
        <v>34</v>
      </c>
      <c r="M192" s="208" t="s">
        <v>378</v>
      </c>
      <c r="N192" s="208"/>
      <c r="O192" s="208"/>
      <c r="P192" s="208"/>
      <c r="Q192" s="208"/>
      <c r="R192" s="208"/>
    </row>
    <row r="193" spans="2:18" ht="53.25" customHeight="1" x14ac:dyDescent="0.25">
      <c r="B193" s="203"/>
      <c r="C193" s="210"/>
      <c r="D193" s="210"/>
      <c r="E193" s="210"/>
      <c r="F193" s="210"/>
      <c r="G193" s="32">
        <v>0.24</v>
      </c>
      <c r="H193" s="32">
        <v>0.89</v>
      </c>
      <c r="I193" s="32">
        <f t="shared" si="16"/>
        <v>1.1299999999999999</v>
      </c>
      <c r="J193" s="32">
        <f t="shared" si="19"/>
        <v>6</v>
      </c>
      <c r="K193" s="33" t="s">
        <v>379</v>
      </c>
      <c r="L193" s="211"/>
      <c r="M193" s="208"/>
      <c r="N193" s="208"/>
      <c r="O193" s="208"/>
      <c r="P193" s="208"/>
      <c r="Q193" s="208"/>
      <c r="R193" s="208"/>
    </row>
    <row r="194" spans="2:18" ht="23.45" customHeight="1" thickBot="1" x14ac:dyDescent="0.3">
      <c r="B194" s="20"/>
      <c r="C194" s="20"/>
      <c r="D194" s="20"/>
      <c r="E194" s="20"/>
      <c r="F194" s="20"/>
      <c r="G194" s="20"/>
      <c r="H194" s="20"/>
      <c r="I194" s="20"/>
      <c r="J194" s="20"/>
      <c r="K194" s="20"/>
      <c r="L194" s="54"/>
      <c r="M194" s="20"/>
      <c r="N194" s="20"/>
      <c r="O194" s="20"/>
      <c r="P194" s="20"/>
      <c r="Q194" s="20"/>
      <c r="R194" s="20"/>
    </row>
    <row r="195" spans="2:18" ht="48.6" customHeight="1" x14ac:dyDescent="0.25">
      <c r="B195" s="216" t="s">
        <v>248</v>
      </c>
      <c r="C195" s="217"/>
      <c r="D195" s="217"/>
      <c r="E195" s="217"/>
      <c r="F195" s="217"/>
      <c r="G195" s="217"/>
      <c r="H195" s="217"/>
      <c r="I195" s="217"/>
      <c r="J195" s="217"/>
      <c r="K195" s="217"/>
      <c r="L195" s="217"/>
      <c r="M195" s="217"/>
      <c r="N195" s="217"/>
      <c r="O195" s="217"/>
      <c r="P195" s="217"/>
      <c r="Q195" s="217"/>
      <c r="R195" s="218"/>
    </row>
    <row r="196" spans="2:18" ht="25.15" customHeight="1" x14ac:dyDescent="0.25">
      <c r="B196" s="219" t="s">
        <v>249</v>
      </c>
      <c r="C196" s="205" t="s">
        <v>250</v>
      </c>
      <c r="D196" s="205"/>
      <c r="E196" s="205"/>
      <c r="F196" s="205" t="s">
        <v>251</v>
      </c>
      <c r="G196" s="205"/>
      <c r="H196" s="205"/>
      <c r="I196" s="205"/>
      <c r="J196" s="205"/>
      <c r="K196" s="205"/>
      <c r="L196" s="205"/>
      <c r="M196" s="205"/>
      <c r="N196" s="205"/>
      <c r="O196" s="205" t="s">
        <v>252</v>
      </c>
      <c r="P196" s="205"/>
      <c r="Q196" s="205"/>
      <c r="R196" s="43" t="s">
        <v>380</v>
      </c>
    </row>
    <row r="197" spans="2:18" ht="25.15" customHeight="1" x14ac:dyDescent="0.25">
      <c r="B197" s="220"/>
      <c r="C197" s="205" t="s">
        <v>254</v>
      </c>
      <c r="D197" s="205"/>
      <c r="E197" s="205"/>
      <c r="F197" s="205" t="s">
        <v>255</v>
      </c>
      <c r="G197" s="205"/>
      <c r="H197" s="205"/>
      <c r="I197" s="205"/>
      <c r="J197" s="205"/>
      <c r="K197" s="205"/>
      <c r="L197" s="205"/>
      <c r="M197" s="205"/>
      <c r="N197" s="205"/>
      <c r="O197" s="205" t="s">
        <v>256</v>
      </c>
      <c r="P197" s="205"/>
      <c r="Q197" s="205"/>
      <c r="R197" s="43" t="s">
        <v>380</v>
      </c>
    </row>
    <row r="198" spans="2:18" ht="25.15" customHeight="1" x14ac:dyDescent="0.25">
      <c r="B198" s="220"/>
      <c r="C198" s="205" t="s">
        <v>258</v>
      </c>
      <c r="D198" s="205"/>
      <c r="E198" s="205"/>
      <c r="F198" s="205" t="s">
        <v>381</v>
      </c>
      <c r="G198" s="205"/>
      <c r="H198" s="205"/>
      <c r="I198" s="205"/>
      <c r="J198" s="205"/>
      <c r="K198" s="205"/>
      <c r="L198" s="205"/>
      <c r="M198" s="205"/>
      <c r="N198" s="205"/>
      <c r="O198" s="205" t="s">
        <v>260</v>
      </c>
      <c r="P198" s="205"/>
      <c r="Q198" s="205"/>
      <c r="R198" s="44">
        <v>12</v>
      </c>
    </row>
    <row r="199" spans="2:18" ht="25.15" customHeight="1" x14ac:dyDescent="0.25">
      <c r="B199" s="220"/>
      <c r="C199" s="205" t="s">
        <v>261</v>
      </c>
      <c r="D199" s="205"/>
      <c r="E199" s="205"/>
      <c r="F199" s="205" t="s">
        <v>382</v>
      </c>
      <c r="G199" s="205"/>
      <c r="H199" s="205"/>
      <c r="I199" s="205"/>
      <c r="J199" s="205"/>
      <c r="K199" s="205"/>
      <c r="L199" s="205"/>
      <c r="M199" s="205"/>
      <c r="N199" s="205"/>
      <c r="O199" s="205" t="s">
        <v>262</v>
      </c>
      <c r="P199" s="205"/>
      <c r="Q199" s="205"/>
      <c r="R199" s="44" t="s">
        <v>383</v>
      </c>
    </row>
    <row r="200" spans="2:18" ht="25.15" customHeight="1" x14ac:dyDescent="0.25">
      <c r="B200" s="220"/>
      <c r="C200" s="206" t="s">
        <v>264</v>
      </c>
      <c r="D200" s="206"/>
      <c r="E200" s="206"/>
      <c r="F200" s="206"/>
      <c r="G200" s="206"/>
      <c r="H200" s="206"/>
      <c r="I200" s="206"/>
      <c r="J200" s="206"/>
      <c r="K200" s="206"/>
      <c r="L200" s="206"/>
      <c r="M200" s="205" t="s">
        <v>265</v>
      </c>
      <c r="N200" s="205"/>
      <c r="O200" s="205"/>
      <c r="P200" s="205"/>
      <c r="Q200" s="205"/>
      <c r="R200" s="207"/>
    </row>
    <row r="201" spans="2:18" ht="47.25" x14ac:dyDescent="0.25">
      <c r="B201" s="220"/>
      <c r="C201" s="47" t="s">
        <v>266</v>
      </c>
      <c r="D201" s="47" t="s">
        <v>267</v>
      </c>
      <c r="E201" s="47" t="s">
        <v>268</v>
      </c>
      <c r="F201" s="48" t="s">
        <v>269</v>
      </c>
      <c r="G201" s="48" t="s">
        <v>270</v>
      </c>
      <c r="H201" s="48" t="s">
        <v>271</v>
      </c>
      <c r="I201" s="48" t="s">
        <v>272</v>
      </c>
      <c r="J201" s="48" t="s">
        <v>273</v>
      </c>
      <c r="K201" s="48" t="s">
        <v>274</v>
      </c>
      <c r="L201" s="49" t="s">
        <v>275</v>
      </c>
      <c r="M201" s="205"/>
      <c r="N201" s="205"/>
      <c r="O201" s="205"/>
      <c r="P201" s="205"/>
      <c r="Q201" s="205"/>
      <c r="R201" s="207"/>
    </row>
    <row r="202" spans="2:18" x14ac:dyDescent="0.25">
      <c r="B202" s="221"/>
      <c r="C202" s="50" t="s">
        <v>276</v>
      </c>
      <c r="D202" s="50" t="s">
        <v>276</v>
      </c>
      <c r="E202" s="50" t="s">
        <v>276</v>
      </c>
      <c r="F202" s="50" t="s">
        <v>276</v>
      </c>
      <c r="G202" s="50" t="s">
        <v>276</v>
      </c>
      <c r="H202" s="50" t="s">
        <v>276</v>
      </c>
      <c r="I202" s="50" t="s">
        <v>276</v>
      </c>
      <c r="J202" s="50" t="s">
        <v>276</v>
      </c>
      <c r="K202" s="50"/>
      <c r="L202" s="49" t="s">
        <v>9</v>
      </c>
      <c r="M202" s="205"/>
      <c r="N202" s="205"/>
      <c r="O202" s="205"/>
      <c r="P202" s="205"/>
      <c r="Q202" s="205"/>
      <c r="R202" s="207"/>
    </row>
    <row r="203" spans="2:18" ht="37.9" customHeight="1" x14ac:dyDescent="0.25">
      <c r="B203" s="262"/>
      <c r="C203" s="202">
        <v>0</v>
      </c>
      <c r="D203" s="202">
        <v>1.5</v>
      </c>
      <c r="E203" s="202">
        <v>1.5</v>
      </c>
      <c r="F203" s="202">
        <v>1.38</v>
      </c>
      <c r="G203" s="57">
        <v>0.1</v>
      </c>
      <c r="H203" s="57">
        <v>0.05</v>
      </c>
      <c r="I203" s="32">
        <f t="shared" ref="I203:I218" si="20">G203+H203</f>
        <v>0.15000000000000002</v>
      </c>
      <c r="J203" s="57">
        <v>0.15</v>
      </c>
      <c r="K203" s="57" t="s">
        <v>384</v>
      </c>
      <c r="L203" s="202">
        <f>F203/E203*100</f>
        <v>92</v>
      </c>
      <c r="M203" s="228" t="s">
        <v>385</v>
      </c>
      <c r="N203" s="254"/>
      <c r="O203" s="254"/>
      <c r="P203" s="254"/>
      <c r="Q203" s="254"/>
      <c r="R203" s="255"/>
    </row>
    <row r="204" spans="2:18" ht="37.9" customHeight="1" x14ac:dyDescent="0.25">
      <c r="B204" s="263"/>
      <c r="C204" s="204"/>
      <c r="D204" s="204"/>
      <c r="E204" s="204"/>
      <c r="F204" s="204"/>
      <c r="G204" s="57">
        <v>0.69</v>
      </c>
      <c r="H204" s="57">
        <v>0.05</v>
      </c>
      <c r="I204" s="32">
        <f t="shared" si="20"/>
        <v>0.74</v>
      </c>
      <c r="J204" s="32">
        <f t="shared" ref="J204:J218" si="21">I204+J203</f>
        <v>0.89</v>
      </c>
      <c r="K204" s="42" t="s">
        <v>372</v>
      </c>
      <c r="L204" s="204"/>
      <c r="M204" s="256"/>
      <c r="N204" s="257"/>
      <c r="O204" s="257"/>
      <c r="P204" s="257"/>
      <c r="Q204" s="257"/>
      <c r="R204" s="258"/>
    </row>
    <row r="205" spans="2:18" ht="77.25" customHeight="1" x14ac:dyDescent="0.25">
      <c r="B205" s="263"/>
      <c r="C205" s="203"/>
      <c r="D205" s="203"/>
      <c r="E205" s="203"/>
      <c r="F205" s="203"/>
      <c r="G205" s="57">
        <v>0.59</v>
      </c>
      <c r="H205" s="57">
        <v>0.02</v>
      </c>
      <c r="I205" s="32">
        <f t="shared" si="20"/>
        <v>0.61</v>
      </c>
      <c r="J205" s="32">
        <f t="shared" si="21"/>
        <v>1.5</v>
      </c>
      <c r="K205" s="33" t="s">
        <v>374</v>
      </c>
      <c r="L205" s="203"/>
      <c r="M205" s="259"/>
      <c r="N205" s="260"/>
      <c r="O205" s="260"/>
      <c r="P205" s="260"/>
      <c r="Q205" s="260"/>
      <c r="R205" s="261"/>
    </row>
    <row r="206" spans="2:18" ht="42.6" customHeight="1" x14ac:dyDescent="0.25">
      <c r="B206" s="263"/>
      <c r="C206" s="202">
        <v>1.5</v>
      </c>
      <c r="D206" s="202">
        <v>3.5</v>
      </c>
      <c r="E206" s="202">
        <v>2</v>
      </c>
      <c r="F206" s="202">
        <v>1.88</v>
      </c>
      <c r="G206" s="32">
        <v>1.06</v>
      </c>
      <c r="H206" s="32">
        <v>0.03</v>
      </c>
      <c r="I206" s="32">
        <f t="shared" si="20"/>
        <v>1.0900000000000001</v>
      </c>
      <c r="J206" s="32">
        <f t="shared" si="21"/>
        <v>2.59</v>
      </c>
      <c r="K206" s="33" t="s">
        <v>374</v>
      </c>
      <c r="L206" s="202">
        <f>F206/E206*100</f>
        <v>94</v>
      </c>
      <c r="M206" s="208" t="s">
        <v>386</v>
      </c>
      <c r="N206" s="208"/>
      <c r="O206" s="208"/>
      <c r="P206" s="208"/>
      <c r="Q206" s="208"/>
      <c r="R206" s="208"/>
    </row>
    <row r="207" spans="2:18" ht="42.6" customHeight="1" x14ac:dyDescent="0.25">
      <c r="B207" s="263"/>
      <c r="C207" s="204"/>
      <c r="D207" s="204"/>
      <c r="E207" s="204"/>
      <c r="F207" s="204"/>
      <c r="G207" s="32">
        <v>0.53</v>
      </c>
      <c r="H207" s="32">
        <v>0.04</v>
      </c>
      <c r="I207" s="32">
        <f t="shared" si="20"/>
        <v>0.57000000000000006</v>
      </c>
      <c r="J207" s="32">
        <f t="shared" si="21"/>
        <v>3.16</v>
      </c>
      <c r="K207" s="33" t="s">
        <v>372</v>
      </c>
      <c r="L207" s="204"/>
      <c r="M207" s="208"/>
      <c r="N207" s="208"/>
      <c r="O207" s="208"/>
      <c r="P207" s="208"/>
      <c r="Q207" s="208"/>
      <c r="R207" s="208"/>
    </row>
    <row r="208" spans="2:18" ht="42.6" customHeight="1" x14ac:dyDescent="0.25">
      <c r="B208" s="263"/>
      <c r="C208" s="203"/>
      <c r="D208" s="203"/>
      <c r="E208" s="203"/>
      <c r="F208" s="203"/>
      <c r="G208" s="32">
        <v>0.28999999999999998</v>
      </c>
      <c r="H208" s="32">
        <v>0.05</v>
      </c>
      <c r="I208" s="32">
        <f t="shared" si="20"/>
        <v>0.33999999999999997</v>
      </c>
      <c r="J208" s="32">
        <f t="shared" si="21"/>
        <v>3.5</v>
      </c>
      <c r="K208" s="32" t="s">
        <v>387</v>
      </c>
      <c r="L208" s="203"/>
      <c r="M208" s="208"/>
      <c r="N208" s="208"/>
      <c r="O208" s="208"/>
      <c r="P208" s="208"/>
      <c r="Q208" s="208"/>
      <c r="R208" s="208"/>
    </row>
    <row r="209" spans="2:18" ht="49.15" customHeight="1" x14ac:dyDescent="0.25">
      <c r="B209" s="263"/>
      <c r="C209" s="210">
        <v>3.5</v>
      </c>
      <c r="D209" s="210">
        <v>5</v>
      </c>
      <c r="E209" s="210">
        <v>1.5</v>
      </c>
      <c r="F209" s="210">
        <v>1.48</v>
      </c>
      <c r="G209" s="32">
        <v>0.23</v>
      </c>
      <c r="H209" s="32">
        <v>0</v>
      </c>
      <c r="I209" s="32">
        <f t="shared" si="20"/>
        <v>0.23</v>
      </c>
      <c r="J209" s="32">
        <f t="shared" si="21"/>
        <v>3.73</v>
      </c>
      <c r="K209" s="33" t="s">
        <v>374</v>
      </c>
      <c r="L209" s="211">
        <f>F209/E209*100</f>
        <v>98.666666666666671</v>
      </c>
      <c r="M209" s="208" t="s">
        <v>388</v>
      </c>
      <c r="N209" s="208"/>
      <c r="O209" s="208"/>
      <c r="P209" s="208"/>
      <c r="Q209" s="208"/>
      <c r="R209" s="208"/>
    </row>
    <row r="210" spans="2:18" ht="49.15" customHeight="1" x14ac:dyDescent="0.25">
      <c r="B210" s="263"/>
      <c r="C210" s="210"/>
      <c r="D210" s="210"/>
      <c r="E210" s="210"/>
      <c r="F210" s="210"/>
      <c r="G210" s="32">
        <v>1.03</v>
      </c>
      <c r="H210" s="32">
        <v>0.02</v>
      </c>
      <c r="I210" s="32">
        <f t="shared" si="20"/>
        <v>1.05</v>
      </c>
      <c r="J210" s="32">
        <f t="shared" si="21"/>
        <v>4.78</v>
      </c>
      <c r="K210" s="33" t="s">
        <v>372</v>
      </c>
      <c r="L210" s="211"/>
      <c r="M210" s="208"/>
      <c r="N210" s="208"/>
      <c r="O210" s="208"/>
      <c r="P210" s="208"/>
      <c r="Q210" s="208"/>
      <c r="R210" s="208"/>
    </row>
    <row r="211" spans="2:18" ht="87" customHeight="1" x14ac:dyDescent="0.25">
      <c r="B211" s="263"/>
      <c r="C211" s="210"/>
      <c r="D211" s="210"/>
      <c r="E211" s="210"/>
      <c r="F211" s="210"/>
      <c r="G211" s="32">
        <v>0.22</v>
      </c>
      <c r="H211" s="32">
        <v>0</v>
      </c>
      <c r="I211" s="32">
        <f t="shared" si="20"/>
        <v>0.22</v>
      </c>
      <c r="J211" s="32">
        <f t="shared" si="21"/>
        <v>5</v>
      </c>
      <c r="K211" s="33" t="s">
        <v>374</v>
      </c>
      <c r="L211" s="211"/>
      <c r="M211" s="208"/>
      <c r="N211" s="208"/>
      <c r="O211" s="208"/>
      <c r="P211" s="208"/>
      <c r="Q211" s="208"/>
      <c r="R211" s="208"/>
    </row>
    <row r="212" spans="2:18" ht="93" customHeight="1" x14ac:dyDescent="0.25">
      <c r="B212" s="263"/>
      <c r="C212" s="32">
        <v>5</v>
      </c>
      <c r="D212" s="32">
        <v>6.5</v>
      </c>
      <c r="E212" s="32">
        <v>1.5</v>
      </c>
      <c r="F212" s="32">
        <v>1</v>
      </c>
      <c r="G212" s="32">
        <v>1</v>
      </c>
      <c r="H212" s="32">
        <v>0.5</v>
      </c>
      <c r="I212" s="32">
        <f t="shared" si="20"/>
        <v>1.5</v>
      </c>
      <c r="J212" s="32">
        <f t="shared" si="21"/>
        <v>6.5</v>
      </c>
      <c r="K212" s="33" t="s">
        <v>374</v>
      </c>
      <c r="L212" s="55">
        <f>F212/E212*100</f>
        <v>66.666666666666657</v>
      </c>
      <c r="M212" s="208" t="s">
        <v>389</v>
      </c>
      <c r="N212" s="208"/>
      <c r="O212" s="208"/>
      <c r="P212" s="208"/>
      <c r="Q212" s="208"/>
      <c r="R212" s="208"/>
    </row>
    <row r="213" spans="2:18" ht="48.6" customHeight="1" x14ac:dyDescent="0.25">
      <c r="B213" s="263"/>
      <c r="C213" s="210">
        <v>6.5</v>
      </c>
      <c r="D213" s="210">
        <v>8.5</v>
      </c>
      <c r="E213" s="210">
        <v>2</v>
      </c>
      <c r="F213" s="210">
        <v>1.61</v>
      </c>
      <c r="G213" s="32">
        <v>0.43</v>
      </c>
      <c r="H213" s="32">
        <v>0.09</v>
      </c>
      <c r="I213" s="32">
        <f t="shared" si="20"/>
        <v>0.52</v>
      </c>
      <c r="J213" s="32">
        <f t="shared" si="21"/>
        <v>7.02</v>
      </c>
      <c r="K213" s="33" t="s">
        <v>374</v>
      </c>
      <c r="L213" s="211">
        <f>F213/E213*100</f>
        <v>80.5</v>
      </c>
      <c r="M213" s="208" t="s">
        <v>390</v>
      </c>
      <c r="N213" s="208"/>
      <c r="O213" s="208"/>
      <c r="P213" s="208"/>
      <c r="Q213" s="208"/>
      <c r="R213" s="208"/>
    </row>
    <row r="214" spans="2:18" ht="48.6" customHeight="1" x14ac:dyDescent="0.25">
      <c r="B214" s="263"/>
      <c r="C214" s="210"/>
      <c r="D214" s="210"/>
      <c r="E214" s="210"/>
      <c r="F214" s="210"/>
      <c r="G214" s="32">
        <v>0.38</v>
      </c>
      <c r="H214" s="32">
        <v>0.2</v>
      </c>
      <c r="I214" s="32">
        <f t="shared" si="20"/>
        <v>0.58000000000000007</v>
      </c>
      <c r="J214" s="32">
        <f t="shared" si="21"/>
        <v>7.6</v>
      </c>
      <c r="K214" s="33" t="s">
        <v>372</v>
      </c>
      <c r="L214" s="211"/>
      <c r="M214" s="208"/>
      <c r="N214" s="208"/>
      <c r="O214" s="208"/>
      <c r="P214" s="208"/>
      <c r="Q214" s="208"/>
      <c r="R214" s="208"/>
    </row>
    <row r="215" spans="2:18" ht="83.25" customHeight="1" x14ac:dyDescent="0.25">
      <c r="B215" s="263"/>
      <c r="C215" s="210"/>
      <c r="D215" s="210"/>
      <c r="E215" s="210"/>
      <c r="F215" s="210"/>
      <c r="G215" s="32">
        <v>0.8</v>
      </c>
      <c r="H215" s="32">
        <v>0.1</v>
      </c>
      <c r="I215" s="32">
        <f t="shared" si="20"/>
        <v>0.9</v>
      </c>
      <c r="J215" s="32">
        <f t="shared" si="21"/>
        <v>8.5</v>
      </c>
      <c r="K215" s="33" t="s">
        <v>374</v>
      </c>
      <c r="L215" s="211"/>
      <c r="M215" s="208"/>
      <c r="N215" s="208"/>
      <c r="O215" s="208"/>
      <c r="P215" s="208"/>
      <c r="Q215" s="208"/>
      <c r="R215" s="208"/>
    </row>
    <row r="216" spans="2:18" ht="47.25" customHeight="1" x14ac:dyDescent="0.25">
      <c r="B216" s="263"/>
      <c r="C216" s="210">
        <v>8.5</v>
      </c>
      <c r="D216" s="210">
        <v>10</v>
      </c>
      <c r="E216" s="210">
        <v>1.5</v>
      </c>
      <c r="F216" s="210">
        <v>1.23</v>
      </c>
      <c r="G216" s="32">
        <v>0.46</v>
      </c>
      <c r="H216" s="32">
        <v>0.11</v>
      </c>
      <c r="I216" s="32">
        <f t="shared" si="20"/>
        <v>0.57000000000000006</v>
      </c>
      <c r="J216" s="32">
        <f t="shared" si="21"/>
        <v>9.07</v>
      </c>
      <c r="K216" s="33" t="s">
        <v>391</v>
      </c>
      <c r="L216" s="211">
        <f>F216/E216*100</f>
        <v>82</v>
      </c>
      <c r="M216" s="208" t="s">
        <v>392</v>
      </c>
      <c r="N216" s="208"/>
      <c r="O216" s="208"/>
      <c r="P216" s="208"/>
      <c r="Q216" s="208"/>
      <c r="R216" s="208"/>
    </row>
    <row r="217" spans="2:18" ht="76.5" customHeight="1" x14ac:dyDescent="0.25">
      <c r="B217" s="263"/>
      <c r="C217" s="210"/>
      <c r="D217" s="210"/>
      <c r="E217" s="210"/>
      <c r="F217" s="210"/>
      <c r="G217" s="32">
        <v>0.77</v>
      </c>
      <c r="H217" s="32">
        <v>0.16</v>
      </c>
      <c r="I217" s="32">
        <f t="shared" si="20"/>
        <v>0.93</v>
      </c>
      <c r="J217" s="32">
        <f t="shared" si="21"/>
        <v>10</v>
      </c>
      <c r="K217" s="33" t="s">
        <v>387</v>
      </c>
      <c r="L217" s="211"/>
      <c r="M217" s="208"/>
      <c r="N217" s="208"/>
      <c r="O217" s="208"/>
      <c r="P217" s="208"/>
      <c r="Q217" s="208"/>
      <c r="R217" s="208"/>
    </row>
    <row r="218" spans="2:18" ht="55.9" customHeight="1" x14ac:dyDescent="0.25">
      <c r="B218" s="264"/>
      <c r="C218" s="32">
        <v>10</v>
      </c>
      <c r="D218" s="32">
        <v>12</v>
      </c>
      <c r="E218" s="32">
        <v>2</v>
      </c>
      <c r="F218" s="32">
        <v>1.24</v>
      </c>
      <c r="G218" s="32">
        <v>1.24</v>
      </c>
      <c r="H218" s="32">
        <v>0.76</v>
      </c>
      <c r="I218" s="32">
        <f t="shared" si="20"/>
        <v>2</v>
      </c>
      <c r="J218" s="32">
        <f t="shared" si="21"/>
        <v>12</v>
      </c>
      <c r="K218" s="33" t="s">
        <v>393</v>
      </c>
      <c r="L218" s="55">
        <f>F218/E218*100</f>
        <v>62</v>
      </c>
      <c r="M218" s="208" t="s">
        <v>394</v>
      </c>
      <c r="N218" s="208"/>
      <c r="O218" s="208"/>
      <c r="P218" s="208"/>
      <c r="Q218" s="208"/>
      <c r="R218" s="208"/>
    </row>
    <row r="219" spans="2:18" ht="16.5" thickBot="1" x14ac:dyDescent="0.3">
      <c r="B219" s="20"/>
      <c r="C219" s="20"/>
      <c r="D219" s="20"/>
      <c r="E219" s="20"/>
      <c r="F219" s="20"/>
      <c r="G219" s="20"/>
      <c r="H219" s="20"/>
      <c r="I219" s="20"/>
      <c r="J219" s="20"/>
      <c r="K219" s="20"/>
      <c r="L219" s="54"/>
      <c r="M219" s="20"/>
      <c r="N219" s="20"/>
      <c r="O219" s="20"/>
      <c r="P219" s="20"/>
      <c r="Q219" s="20"/>
      <c r="R219" s="20"/>
    </row>
    <row r="220" spans="2:18" ht="52.15" customHeight="1" x14ac:dyDescent="0.25">
      <c r="B220" s="216" t="s">
        <v>248</v>
      </c>
      <c r="C220" s="217"/>
      <c r="D220" s="217"/>
      <c r="E220" s="217"/>
      <c r="F220" s="217"/>
      <c r="G220" s="217"/>
      <c r="H220" s="217"/>
      <c r="I220" s="217"/>
      <c r="J220" s="217"/>
      <c r="K220" s="217"/>
      <c r="L220" s="217"/>
      <c r="M220" s="217"/>
      <c r="N220" s="217"/>
      <c r="O220" s="217"/>
      <c r="P220" s="217"/>
      <c r="Q220" s="217"/>
      <c r="R220" s="218"/>
    </row>
    <row r="221" spans="2:18" ht="22.9" customHeight="1" x14ac:dyDescent="0.25">
      <c r="B221" s="219" t="s">
        <v>249</v>
      </c>
      <c r="C221" s="205" t="s">
        <v>250</v>
      </c>
      <c r="D221" s="205"/>
      <c r="E221" s="205"/>
      <c r="F221" s="205" t="s">
        <v>251</v>
      </c>
      <c r="G221" s="205"/>
      <c r="H221" s="205"/>
      <c r="I221" s="205"/>
      <c r="J221" s="205"/>
      <c r="K221" s="205"/>
      <c r="L221" s="205"/>
      <c r="M221" s="205"/>
      <c r="N221" s="205"/>
      <c r="O221" s="205" t="s">
        <v>252</v>
      </c>
      <c r="P221" s="205"/>
      <c r="Q221" s="205"/>
      <c r="R221" s="43" t="s">
        <v>380</v>
      </c>
    </row>
    <row r="222" spans="2:18" ht="22.9" customHeight="1" x14ac:dyDescent="0.25">
      <c r="B222" s="220"/>
      <c r="C222" s="205" t="s">
        <v>254</v>
      </c>
      <c r="D222" s="205"/>
      <c r="E222" s="205"/>
      <c r="F222" s="205" t="s">
        <v>255</v>
      </c>
      <c r="G222" s="205"/>
      <c r="H222" s="205"/>
      <c r="I222" s="205"/>
      <c r="J222" s="205"/>
      <c r="K222" s="205"/>
      <c r="L222" s="205"/>
      <c r="M222" s="205"/>
      <c r="N222" s="205"/>
      <c r="O222" s="205" t="s">
        <v>256</v>
      </c>
      <c r="P222" s="205"/>
      <c r="Q222" s="205"/>
      <c r="R222" s="43" t="s">
        <v>380</v>
      </c>
    </row>
    <row r="223" spans="2:18" ht="22.9" customHeight="1" x14ac:dyDescent="0.25">
      <c r="B223" s="220"/>
      <c r="C223" s="205" t="s">
        <v>258</v>
      </c>
      <c r="D223" s="205"/>
      <c r="E223" s="205"/>
      <c r="F223" s="205" t="s">
        <v>395</v>
      </c>
      <c r="G223" s="205"/>
      <c r="H223" s="205"/>
      <c r="I223" s="205"/>
      <c r="J223" s="205"/>
      <c r="K223" s="205"/>
      <c r="L223" s="205"/>
      <c r="M223" s="205"/>
      <c r="N223" s="205"/>
      <c r="O223" s="205" t="s">
        <v>260</v>
      </c>
      <c r="P223" s="205"/>
      <c r="Q223" s="205"/>
      <c r="R223" s="44">
        <v>12</v>
      </c>
    </row>
    <row r="224" spans="2:18" ht="22.9" customHeight="1" x14ac:dyDescent="0.25">
      <c r="B224" s="220"/>
      <c r="C224" s="205" t="s">
        <v>261</v>
      </c>
      <c r="D224" s="205"/>
      <c r="E224" s="205"/>
      <c r="F224" s="205" t="s">
        <v>396</v>
      </c>
      <c r="G224" s="205"/>
      <c r="H224" s="205"/>
      <c r="I224" s="205"/>
      <c r="J224" s="205"/>
      <c r="K224" s="205"/>
      <c r="L224" s="205"/>
      <c r="M224" s="205"/>
      <c r="N224" s="205"/>
      <c r="O224" s="205" t="s">
        <v>262</v>
      </c>
      <c r="P224" s="205"/>
      <c r="Q224" s="205"/>
      <c r="R224" s="44" t="s">
        <v>397</v>
      </c>
    </row>
    <row r="225" spans="2:19" ht="22.9" customHeight="1" x14ac:dyDescent="0.25">
      <c r="B225" s="220"/>
      <c r="C225" s="206" t="s">
        <v>264</v>
      </c>
      <c r="D225" s="206"/>
      <c r="E225" s="206"/>
      <c r="F225" s="206"/>
      <c r="G225" s="206"/>
      <c r="H225" s="206"/>
      <c r="I225" s="206"/>
      <c r="J225" s="206"/>
      <c r="K225" s="206"/>
      <c r="L225" s="206"/>
      <c r="M225" s="205" t="s">
        <v>265</v>
      </c>
      <c r="N225" s="205"/>
      <c r="O225" s="205"/>
      <c r="P225" s="205"/>
      <c r="Q225" s="205"/>
      <c r="R225" s="207"/>
    </row>
    <row r="226" spans="2:19" ht="47.25" x14ac:dyDescent="0.25">
      <c r="B226" s="220"/>
      <c r="C226" s="47" t="s">
        <v>266</v>
      </c>
      <c r="D226" s="47" t="s">
        <v>267</v>
      </c>
      <c r="E226" s="47" t="s">
        <v>268</v>
      </c>
      <c r="F226" s="48" t="s">
        <v>269</v>
      </c>
      <c r="G226" s="48" t="s">
        <v>270</v>
      </c>
      <c r="H226" s="48" t="s">
        <v>271</v>
      </c>
      <c r="I226" s="48" t="s">
        <v>272</v>
      </c>
      <c r="J226" s="48" t="s">
        <v>273</v>
      </c>
      <c r="K226" s="48" t="s">
        <v>274</v>
      </c>
      <c r="L226" s="49" t="s">
        <v>275</v>
      </c>
      <c r="M226" s="205"/>
      <c r="N226" s="205"/>
      <c r="O226" s="205"/>
      <c r="P226" s="205"/>
      <c r="Q226" s="205"/>
      <c r="R226" s="207"/>
    </row>
    <row r="227" spans="2:19" x14ac:dyDescent="0.25">
      <c r="B227" s="221"/>
      <c r="C227" s="50" t="s">
        <v>276</v>
      </c>
      <c r="D227" s="50" t="s">
        <v>276</v>
      </c>
      <c r="E227" s="50" t="s">
        <v>276</v>
      </c>
      <c r="F227" s="50" t="s">
        <v>276</v>
      </c>
      <c r="G227" s="50" t="s">
        <v>276</v>
      </c>
      <c r="H227" s="50" t="s">
        <v>276</v>
      </c>
      <c r="I227" s="50" t="s">
        <v>276</v>
      </c>
      <c r="J227" s="50" t="s">
        <v>276</v>
      </c>
      <c r="K227" s="50"/>
      <c r="L227" s="49" t="s">
        <v>9</v>
      </c>
      <c r="M227" s="205"/>
      <c r="N227" s="205"/>
      <c r="O227" s="205"/>
      <c r="P227" s="205"/>
      <c r="Q227" s="205"/>
      <c r="R227" s="207"/>
    </row>
    <row r="228" spans="2:19" ht="36" customHeight="1" x14ac:dyDescent="0.25">
      <c r="B228" s="202"/>
      <c r="C228" s="210">
        <v>0</v>
      </c>
      <c r="D228" s="210">
        <v>1.5</v>
      </c>
      <c r="E228" s="210">
        <v>1.5</v>
      </c>
      <c r="F228" s="210">
        <v>1.46</v>
      </c>
      <c r="G228" s="32">
        <v>0.08</v>
      </c>
      <c r="H228" s="32">
        <v>0.03</v>
      </c>
      <c r="I228" s="32">
        <f t="shared" ref="I228:I236" si="22">G228+H228</f>
        <v>0.11</v>
      </c>
      <c r="J228" s="32">
        <v>0.11</v>
      </c>
      <c r="K228" s="33" t="s">
        <v>398</v>
      </c>
      <c r="L228" s="211">
        <f>F228/E228*100</f>
        <v>97.333333333333329</v>
      </c>
      <c r="M228" s="208" t="s">
        <v>399</v>
      </c>
      <c r="N228" s="208"/>
      <c r="O228" s="208"/>
      <c r="P228" s="208"/>
      <c r="Q228" s="208"/>
      <c r="R228" s="208"/>
    </row>
    <row r="229" spans="2:19" ht="93" customHeight="1" x14ac:dyDescent="0.25">
      <c r="B229" s="204"/>
      <c r="C229" s="210"/>
      <c r="D229" s="210"/>
      <c r="E229" s="210"/>
      <c r="F229" s="210"/>
      <c r="G229" s="32">
        <v>1.38</v>
      </c>
      <c r="H229" s="32">
        <v>0.01</v>
      </c>
      <c r="I229" s="32">
        <f t="shared" si="22"/>
        <v>1.39</v>
      </c>
      <c r="J229" s="32">
        <f t="shared" ref="J229:J236" si="23">I229+J228</f>
        <v>1.5</v>
      </c>
      <c r="K229" s="33" t="s">
        <v>374</v>
      </c>
      <c r="L229" s="211"/>
      <c r="M229" s="208"/>
      <c r="N229" s="208"/>
      <c r="O229" s="208"/>
      <c r="P229" s="208"/>
      <c r="Q229" s="208"/>
      <c r="R229" s="208"/>
    </row>
    <row r="230" spans="2:19" ht="69" customHeight="1" x14ac:dyDescent="0.25">
      <c r="B230" s="204"/>
      <c r="C230" s="210">
        <v>1.5</v>
      </c>
      <c r="D230" s="210">
        <v>3</v>
      </c>
      <c r="E230" s="210">
        <v>1.5</v>
      </c>
      <c r="F230" s="210">
        <v>1.43</v>
      </c>
      <c r="G230" s="32">
        <v>0.77</v>
      </c>
      <c r="H230" s="32">
        <v>0.05</v>
      </c>
      <c r="I230" s="32">
        <f t="shared" si="22"/>
        <v>0.82000000000000006</v>
      </c>
      <c r="J230" s="32">
        <f t="shared" si="23"/>
        <v>2.3200000000000003</v>
      </c>
      <c r="K230" s="33" t="s">
        <v>400</v>
      </c>
      <c r="L230" s="211">
        <f>F230/E230*100</f>
        <v>95.333333333333329</v>
      </c>
      <c r="M230" s="208" t="s">
        <v>401</v>
      </c>
      <c r="N230" s="208"/>
      <c r="O230" s="208"/>
      <c r="P230" s="208"/>
      <c r="Q230" s="208"/>
      <c r="R230" s="208"/>
    </row>
    <row r="231" spans="2:19" ht="78" customHeight="1" x14ac:dyDescent="0.25">
      <c r="B231" s="204"/>
      <c r="C231" s="210"/>
      <c r="D231" s="210"/>
      <c r="E231" s="210"/>
      <c r="F231" s="210"/>
      <c r="G231" s="32">
        <v>0.66</v>
      </c>
      <c r="H231" s="32">
        <v>0.02</v>
      </c>
      <c r="I231" s="32">
        <f t="shared" si="22"/>
        <v>0.68</v>
      </c>
      <c r="J231" s="32">
        <f t="shared" si="23"/>
        <v>3.0000000000000004</v>
      </c>
      <c r="K231" s="33" t="s">
        <v>374</v>
      </c>
      <c r="L231" s="211"/>
      <c r="M231" s="208"/>
      <c r="N231" s="208"/>
      <c r="O231" s="208"/>
      <c r="P231" s="208"/>
      <c r="Q231" s="208"/>
      <c r="R231" s="208"/>
    </row>
    <row r="232" spans="2:19" ht="54.6" customHeight="1" x14ac:dyDescent="0.25">
      <c r="B232" s="204"/>
      <c r="C232" s="210">
        <v>3</v>
      </c>
      <c r="D232" s="210">
        <v>4.5</v>
      </c>
      <c r="E232" s="210">
        <v>1.5</v>
      </c>
      <c r="F232" s="210">
        <v>1.48</v>
      </c>
      <c r="G232" s="32">
        <v>0.8</v>
      </c>
      <c r="H232" s="32">
        <v>0.02</v>
      </c>
      <c r="I232" s="32">
        <f t="shared" si="22"/>
        <v>0.82000000000000006</v>
      </c>
      <c r="J232" s="32">
        <f t="shared" si="23"/>
        <v>3.8200000000000003</v>
      </c>
      <c r="K232" s="33" t="s">
        <v>400</v>
      </c>
      <c r="L232" s="211">
        <f>F232/E232*100</f>
        <v>98.666666666666671</v>
      </c>
      <c r="M232" s="208" t="s">
        <v>402</v>
      </c>
      <c r="N232" s="208"/>
      <c r="O232" s="208"/>
      <c r="P232" s="208"/>
      <c r="Q232" s="208"/>
      <c r="R232" s="208"/>
    </row>
    <row r="233" spans="2:19" ht="91.5" customHeight="1" x14ac:dyDescent="0.25">
      <c r="B233" s="204"/>
      <c r="C233" s="210"/>
      <c r="D233" s="210"/>
      <c r="E233" s="210"/>
      <c r="F233" s="210"/>
      <c r="G233" s="32">
        <v>0.68</v>
      </c>
      <c r="H233" s="32">
        <v>0</v>
      </c>
      <c r="I233" s="32">
        <f t="shared" si="22"/>
        <v>0.68</v>
      </c>
      <c r="J233" s="32">
        <f t="shared" si="23"/>
        <v>4.5</v>
      </c>
      <c r="K233" s="33" t="s">
        <v>374</v>
      </c>
      <c r="L233" s="211"/>
      <c r="M233" s="208"/>
      <c r="N233" s="208"/>
      <c r="O233" s="208"/>
      <c r="P233" s="208"/>
      <c r="Q233" s="208"/>
      <c r="R233" s="208"/>
    </row>
    <row r="234" spans="2:19" ht="49.9" customHeight="1" x14ac:dyDescent="0.25">
      <c r="B234" s="204"/>
      <c r="C234" s="210">
        <v>4.5</v>
      </c>
      <c r="D234" s="210">
        <v>6</v>
      </c>
      <c r="E234" s="210">
        <v>1.5</v>
      </c>
      <c r="F234" s="210">
        <v>1.36</v>
      </c>
      <c r="G234" s="32">
        <v>0.93</v>
      </c>
      <c r="H234" s="32">
        <v>0.1</v>
      </c>
      <c r="I234" s="32">
        <f t="shared" si="22"/>
        <v>1.03</v>
      </c>
      <c r="J234" s="32">
        <f t="shared" si="23"/>
        <v>5.53</v>
      </c>
      <c r="K234" s="33" t="s">
        <v>400</v>
      </c>
      <c r="L234" s="211">
        <f>F234/E234*100</f>
        <v>90.666666666666671</v>
      </c>
      <c r="M234" s="208" t="s">
        <v>403</v>
      </c>
      <c r="N234" s="208"/>
      <c r="O234" s="208"/>
      <c r="P234" s="208"/>
      <c r="Q234" s="208"/>
      <c r="R234" s="208"/>
    </row>
    <row r="235" spans="2:19" ht="87.75" customHeight="1" x14ac:dyDescent="0.25">
      <c r="B235" s="204"/>
      <c r="C235" s="210"/>
      <c r="D235" s="210"/>
      <c r="E235" s="210"/>
      <c r="F235" s="210"/>
      <c r="G235" s="32">
        <v>0.43</v>
      </c>
      <c r="H235" s="32">
        <v>0.04</v>
      </c>
      <c r="I235" s="32">
        <f t="shared" si="22"/>
        <v>0.47</v>
      </c>
      <c r="J235" s="32">
        <f t="shared" si="23"/>
        <v>6</v>
      </c>
      <c r="K235" s="33" t="s">
        <v>374</v>
      </c>
      <c r="L235" s="211"/>
      <c r="M235" s="208"/>
      <c r="N235" s="208"/>
      <c r="O235" s="208"/>
      <c r="P235" s="208"/>
      <c r="Q235" s="208"/>
      <c r="R235" s="208"/>
    </row>
    <row r="236" spans="2:19" ht="69" customHeight="1" x14ac:dyDescent="0.25">
      <c r="B236" s="204"/>
      <c r="C236" s="32">
        <v>6</v>
      </c>
      <c r="D236" s="32">
        <v>7.5</v>
      </c>
      <c r="E236" s="32">
        <v>1.5</v>
      </c>
      <c r="F236" s="32">
        <v>1.1299999999999999</v>
      </c>
      <c r="G236" s="32">
        <v>1.1299999999999999</v>
      </c>
      <c r="H236" s="32">
        <v>0.37</v>
      </c>
      <c r="I236" s="32">
        <f t="shared" si="22"/>
        <v>1.5</v>
      </c>
      <c r="J236" s="32">
        <f t="shared" si="23"/>
        <v>7.5</v>
      </c>
      <c r="K236" s="33" t="s">
        <v>400</v>
      </c>
      <c r="L236" s="55">
        <f>F236/E236*100</f>
        <v>75.333333333333329</v>
      </c>
      <c r="M236" s="208" t="s">
        <v>404</v>
      </c>
      <c r="N236" s="208"/>
      <c r="O236" s="208"/>
      <c r="P236" s="208"/>
      <c r="Q236" s="208"/>
      <c r="R236" s="208"/>
    </row>
    <row r="237" spans="2:19" s="60" customFormat="1" ht="54.75" customHeight="1" x14ac:dyDescent="0.25">
      <c r="B237" s="203"/>
      <c r="C237" s="32">
        <v>7.5</v>
      </c>
      <c r="D237" s="32">
        <v>9</v>
      </c>
      <c r="E237" s="32">
        <v>1.5</v>
      </c>
      <c r="F237" s="32">
        <v>1.26</v>
      </c>
      <c r="G237" s="32">
        <v>1.26</v>
      </c>
      <c r="H237" s="32"/>
      <c r="I237" s="32">
        <v>4.5</v>
      </c>
      <c r="J237" s="32"/>
      <c r="K237" s="33" t="s">
        <v>405</v>
      </c>
      <c r="L237" s="55">
        <f>F237/E237*100</f>
        <v>84</v>
      </c>
      <c r="M237" s="210" t="s">
        <v>406</v>
      </c>
      <c r="N237" s="210"/>
      <c r="O237" s="210"/>
      <c r="P237" s="210"/>
      <c r="Q237" s="210"/>
      <c r="R237" s="210"/>
      <c r="S237" s="59"/>
    </row>
    <row r="238" spans="2:19" s="60" customFormat="1" ht="54.75" customHeight="1" x14ac:dyDescent="0.25">
      <c r="B238" s="20"/>
      <c r="C238" s="61"/>
      <c r="D238" s="61"/>
      <c r="E238" s="61"/>
      <c r="F238" s="61"/>
      <c r="G238" s="61"/>
      <c r="H238" s="61"/>
      <c r="I238" s="61"/>
      <c r="J238" s="61"/>
      <c r="K238" s="61"/>
      <c r="L238" s="62"/>
      <c r="M238" s="61"/>
      <c r="N238" s="61"/>
      <c r="O238" s="61"/>
      <c r="P238" s="61"/>
      <c r="Q238" s="61"/>
      <c r="R238" s="61"/>
      <c r="S238" s="59"/>
    </row>
    <row r="239" spans="2:19" s="60" customFormat="1" ht="54.75" customHeight="1" x14ac:dyDescent="0.25">
      <c r="B239" s="20"/>
      <c r="C239" s="61"/>
      <c r="D239" s="61"/>
      <c r="E239" s="61"/>
      <c r="F239" s="61"/>
      <c r="G239" s="61"/>
      <c r="H239" s="61"/>
      <c r="I239" s="61"/>
      <c r="J239" s="61"/>
      <c r="K239" s="61"/>
      <c r="L239" s="62"/>
      <c r="M239" s="61"/>
      <c r="N239" s="61"/>
      <c r="O239" s="61"/>
      <c r="P239" s="61"/>
      <c r="Q239" s="61"/>
      <c r="R239" s="61"/>
      <c r="S239" s="59"/>
    </row>
    <row r="240" spans="2:19" ht="16.5" thickBot="1" x14ac:dyDescent="0.3">
      <c r="B240" s="20"/>
      <c r="C240" s="20"/>
      <c r="D240" s="20"/>
      <c r="E240" s="20"/>
      <c r="F240" s="20"/>
      <c r="G240" s="20"/>
      <c r="H240" s="20"/>
      <c r="I240" s="20"/>
      <c r="J240" s="20"/>
      <c r="K240" s="20"/>
      <c r="L240" s="54"/>
      <c r="M240" s="20"/>
      <c r="N240" s="20"/>
      <c r="O240" s="20"/>
      <c r="P240" s="20"/>
      <c r="Q240" s="20"/>
      <c r="R240" s="20"/>
    </row>
    <row r="241" spans="2:18" ht="58.15" customHeight="1" x14ac:dyDescent="0.25">
      <c r="B241" s="244" t="s">
        <v>248</v>
      </c>
      <c r="C241" s="245"/>
      <c r="D241" s="245"/>
      <c r="E241" s="245"/>
      <c r="F241" s="245"/>
      <c r="G241" s="245"/>
      <c r="H241" s="245"/>
      <c r="I241" s="245"/>
      <c r="J241" s="245"/>
      <c r="K241" s="245"/>
      <c r="L241" s="245"/>
      <c r="M241" s="245"/>
      <c r="N241" s="245"/>
      <c r="O241" s="245"/>
      <c r="P241" s="245"/>
      <c r="Q241" s="245"/>
      <c r="R241" s="246"/>
    </row>
    <row r="242" spans="2:18" ht="21" customHeight="1" x14ac:dyDescent="0.25">
      <c r="B242" s="247" t="s">
        <v>249</v>
      </c>
      <c r="C242" s="205" t="s">
        <v>250</v>
      </c>
      <c r="D242" s="205"/>
      <c r="E242" s="205"/>
      <c r="F242" s="205" t="s">
        <v>251</v>
      </c>
      <c r="G242" s="205"/>
      <c r="H242" s="205"/>
      <c r="I242" s="205"/>
      <c r="J242" s="205"/>
      <c r="K242" s="205"/>
      <c r="L242" s="205"/>
      <c r="M242" s="205"/>
      <c r="N242" s="205"/>
      <c r="O242" s="205" t="s">
        <v>252</v>
      </c>
      <c r="P242" s="205"/>
      <c r="Q242" s="205"/>
      <c r="R242" s="43">
        <v>46099</v>
      </c>
    </row>
    <row r="243" spans="2:18" ht="21" customHeight="1" x14ac:dyDescent="0.25">
      <c r="B243" s="247"/>
      <c r="C243" s="205" t="s">
        <v>254</v>
      </c>
      <c r="D243" s="205"/>
      <c r="E243" s="205"/>
      <c r="F243" s="205" t="s">
        <v>255</v>
      </c>
      <c r="G243" s="205"/>
      <c r="H243" s="205"/>
      <c r="I243" s="205"/>
      <c r="J243" s="205"/>
      <c r="K243" s="205"/>
      <c r="L243" s="205"/>
      <c r="M243" s="205"/>
      <c r="N243" s="205"/>
      <c r="O243" s="205" t="s">
        <v>256</v>
      </c>
      <c r="P243" s="205"/>
      <c r="Q243" s="205"/>
      <c r="R243" s="43">
        <v>46099</v>
      </c>
    </row>
    <row r="244" spans="2:18" ht="21" customHeight="1" x14ac:dyDescent="0.25">
      <c r="B244" s="247"/>
      <c r="C244" s="205" t="s">
        <v>258</v>
      </c>
      <c r="D244" s="205"/>
      <c r="E244" s="205"/>
      <c r="F244" s="205" t="s">
        <v>407</v>
      </c>
      <c r="G244" s="205"/>
      <c r="H244" s="205"/>
      <c r="I244" s="205"/>
      <c r="J244" s="205"/>
      <c r="K244" s="205"/>
      <c r="L244" s="205"/>
      <c r="M244" s="205"/>
      <c r="N244" s="205"/>
      <c r="O244" s="205" t="s">
        <v>260</v>
      </c>
      <c r="P244" s="205"/>
      <c r="Q244" s="205"/>
      <c r="R244" s="44" t="s">
        <v>408</v>
      </c>
    </row>
    <row r="245" spans="2:18" ht="21" customHeight="1" x14ac:dyDescent="0.25">
      <c r="B245" s="247"/>
      <c r="C245" s="205" t="s">
        <v>261</v>
      </c>
      <c r="D245" s="205"/>
      <c r="E245" s="205"/>
      <c r="F245" s="205" t="s">
        <v>409</v>
      </c>
      <c r="G245" s="205"/>
      <c r="H245" s="205"/>
      <c r="I245" s="205"/>
      <c r="J245" s="205"/>
      <c r="K245" s="205"/>
      <c r="L245" s="205"/>
      <c r="M245" s="205"/>
      <c r="N245" s="205"/>
      <c r="O245" s="205" t="s">
        <v>262</v>
      </c>
      <c r="P245" s="205"/>
      <c r="Q245" s="205"/>
      <c r="R245" s="44" t="s">
        <v>383</v>
      </c>
    </row>
    <row r="246" spans="2:18" ht="21" customHeight="1" x14ac:dyDescent="0.25">
      <c r="B246" s="247"/>
      <c r="C246" s="206" t="s">
        <v>264</v>
      </c>
      <c r="D246" s="206"/>
      <c r="E246" s="206"/>
      <c r="F246" s="206"/>
      <c r="G246" s="206"/>
      <c r="H246" s="206"/>
      <c r="I246" s="206"/>
      <c r="J246" s="206"/>
      <c r="K246" s="206"/>
      <c r="L246" s="206"/>
      <c r="M246" s="205" t="s">
        <v>265</v>
      </c>
      <c r="N246" s="205"/>
      <c r="O246" s="205"/>
      <c r="P246" s="205"/>
      <c r="Q246" s="205"/>
      <c r="R246" s="207"/>
    </row>
    <row r="247" spans="2:18" ht="47.25" x14ac:dyDescent="0.25">
      <c r="B247" s="247"/>
      <c r="C247" s="47" t="s">
        <v>266</v>
      </c>
      <c r="D247" s="47" t="s">
        <v>267</v>
      </c>
      <c r="E247" s="47" t="s">
        <v>268</v>
      </c>
      <c r="F247" s="48" t="s">
        <v>269</v>
      </c>
      <c r="G247" s="48" t="s">
        <v>270</v>
      </c>
      <c r="H247" s="48" t="s">
        <v>271</v>
      </c>
      <c r="I247" s="48" t="s">
        <v>272</v>
      </c>
      <c r="J247" s="48" t="s">
        <v>273</v>
      </c>
      <c r="K247" s="48" t="s">
        <v>274</v>
      </c>
      <c r="L247" s="49" t="s">
        <v>275</v>
      </c>
      <c r="M247" s="205"/>
      <c r="N247" s="205"/>
      <c r="O247" s="205"/>
      <c r="P247" s="205"/>
      <c r="Q247" s="205"/>
      <c r="R247" s="207"/>
    </row>
    <row r="248" spans="2:18" x14ac:dyDescent="0.25">
      <c r="B248" s="247"/>
      <c r="C248" s="50" t="s">
        <v>276</v>
      </c>
      <c r="D248" s="50" t="s">
        <v>276</v>
      </c>
      <c r="E248" s="50" t="s">
        <v>276</v>
      </c>
      <c r="F248" s="50" t="s">
        <v>276</v>
      </c>
      <c r="G248" s="50" t="s">
        <v>276</v>
      </c>
      <c r="H248" s="50" t="s">
        <v>276</v>
      </c>
      <c r="I248" s="50" t="s">
        <v>276</v>
      </c>
      <c r="J248" s="50" t="s">
        <v>276</v>
      </c>
      <c r="K248" s="50"/>
      <c r="L248" s="49" t="s">
        <v>9</v>
      </c>
      <c r="M248" s="205"/>
      <c r="N248" s="205"/>
      <c r="O248" s="205"/>
      <c r="P248" s="205"/>
      <c r="Q248" s="205"/>
      <c r="R248" s="207"/>
    </row>
    <row r="249" spans="2:18" ht="24.75" customHeight="1" x14ac:dyDescent="0.25">
      <c r="B249" s="222">
        <v>12</v>
      </c>
      <c r="C249" s="210">
        <v>0</v>
      </c>
      <c r="D249" s="210">
        <v>1.5</v>
      </c>
      <c r="E249" s="210">
        <v>1.5</v>
      </c>
      <c r="F249" s="210">
        <v>1.47</v>
      </c>
      <c r="G249" s="32">
        <v>0.31</v>
      </c>
      <c r="H249" s="32">
        <v>0.01</v>
      </c>
      <c r="I249" s="32">
        <f>H249+G249</f>
        <v>0.32</v>
      </c>
      <c r="J249" s="32">
        <f>I249</f>
        <v>0.32</v>
      </c>
      <c r="K249" s="32" t="s">
        <v>410</v>
      </c>
      <c r="L249" s="211">
        <v>98</v>
      </c>
      <c r="M249" s="208" t="s">
        <v>411</v>
      </c>
      <c r="N249" s="208"/>
      <c r="O249" s="208"/>
      <c r="P249" s="208"/>
      <c r="Q249" s="208"/>
      <c r="R249" s="209"/>
    </row>
    <row r="250" spans="2:18" ht="31.5" x14ac:dyDescent="0.25">
      <c r="B250" s="223"/>
      <c r="C250" s="210"/>
      <c r="D250" s="210"/>
      <c r="E250" s="210"/>
      <c r="F250" s="210"/>
      <c r="G250" s="32">
        <v>0.84</v>
      </c>
      <c r="H250" s="32">
        <v>0.01</v>
      </c>
      <c r="I250" s="32">
        <f t="shared" ref="I250:I261" si="24">H250+G250</f>
        <v>0.85</v>
      </c>
      <c r="J250" s="32">
        <f>J249+I250</f>
        <v>1.17</v>
      </c>
      <c r="K250" s="33" t="s">
        <v>400</v>
      </c>
      <c r="L250" s="211"/>
      <c r="M250" s="208"/>
      <c r="N250" s="208"/>
      <c r="O250" s="208"/>
      <c r="P250" s="208"/>
      <c r="Q250" s="208"/>
      <c r="R250" s="209"/>
    </row>
    <row r="251" spans="2:18" ht="105" customHeight="1" x14ac:dyDescent="0.25">
      <c r="B251" s="223"/>
      <c r="C251" s="210"/>
      <c r="D251" s="210"/>
      <c r="E251" s="210"/>
      <c r="F251" s="210"/>
      <c r="G251" s="32">
        <v>0.32</v>
      </c>
      <c r="H251" s="32">
        <v>0.01</v>
      </c>
      <c r="I251" s="32">
        <f t="shared" si="24"/>
        <v>0.33</v>
      </c>
      <c r="J251" s="32">
        <f>J250+I251</f>
        <v>1.5</v>
      </c>
      <c r="K251" s="33" t="s">
        <v>412</v>
      </c>
      <c r="L251" s="211"/>
      <c r="M251" s="208"/>
      <c r="N251" s="208"/>
      <c r="O251" s="208"/>
      <c r="P251" s="208"/>
      <c r="Q251" s="208"/>
      <c r="R251" s="209"/>
    </row>
    <row r="252" spans="2:18" ht="63" x14ac:dyDescent="0.25">
      <c r="B252" s="223"/>
      <c r="C252" s="210">
        <v>1.5</v>
      </c>
      <c r="D252" s="202">
        <v>3</v>
      </c>
      <c r="E252" s="202">
        <v>1.5</v>
      </c>
      <c r="F252" s="202">
        <v>1.33</v>
      </c>
      <c r="G252" s="32">
        <v>0.75</v>
      </c>
      <c r="H252" s="32">
        <v>0.04</v>
      </c>
      <c r="I252" s="32">
        <f t="shared" si="24"/>
        <v>0.79</v>
      </c>
      <c r="J252" s="32">
        <f t="shared" ref="J252:J264" si="25">J251+I252</f>
        <v>2.29</v>
      </c>
      <c r="K252" s="33" t="s">
        <v>412</v>
      </c>
      <c r="L252" s="211">
        <v>88</v>
      </c>
      <c r="M252" s="208" t="s">
        <v>413</v>
      </c>
      <c r="N252" s="208"/>
      <c r="O252" s="208"/>
      <c r="P252" s="208"/>
      <c r="Q252" s="208"/>
      <c r="R252" s="209"/>
    </row>
    <row r="253" spans="2:18" ht="31.5" x14ac:dyDescent="0.25">
      <c r="B253" s="223"/>
      <c r="C253" s="210"/>
      <c r="D253" s="204"/>
      <c r="E253" s="204"/>
      <c r="F253" s="204"/>
      <c r="G253" s="32">
        <v>0.46</v>
      </c>
      <c r="H253" s="32">
        <v>0.09</v>
      </c>
      <c r="I253" s="32">
        <f t="shared" si="24"/>
        <v>0.55000000000000004</v>
      </c>
      <c r="J253" s="32">
        <f t="shared" si="25"/>
        <v>2.84</v>
      </c>
      <c r="K253" s="33" t="s">
        <v>400</v>
      </c>
      <c r="L253" s="211"/>
      <c r="M253" s="208"/>
      <c r="N253" s="208"/>
      <c r="O253" s="208"/>
      <c r="P253" s="208"/>
      <c r="Q253" s="208"/>
      <c r="R253" s="209"/>
    </row>
    <row r="254" spans="2:18" ht="69.75" customHeight="1" x14ac:dyDescent="0.25">
      <c r="B254" s="223"/>
      <c r="C254" s="210"/>
      <c r="D254" s="203"/>
      <c r="E254" s="203"/>
      <c r="F254" s="203"/>
      <c r="G254" s="32">
        <v>0.12</v>
      </c>
      <c r="H254" s="32">
        <v>0.04</v>
      </c>
      <c r="I254" s="32">
        <f t="shared" si="24"/>
        <v>0.16</v>
      </c>
      <c r="J254" s="32">
        <f t="shared" si="25"/>
        <v>3</v>
      </c>
      <c r="K254" s="33" t="s">
        <v>412</v>
      </c>
      <c r="L254" s="211"/>
      <c r="M254" s="208"/>
      <c r="N254" s="208"/>
      <c r="O254" s="208"/>
      <c r="P254" s="208"/>
      <c r="Q254" s="208"/>
      <c r="R254" s="209"/>
    </row>
    <row r="255" spans="2:18" ht="68.25" customHeight="1" x14ac:dyDescent="0.25">
      <c r="B255" s="223"/>
      <c r="C255" s="210">
        <v>3</v>
      </c>
      <c r="D255" s="210">
        <v>4.5</v>
      </c>
      <c r="E255" s="210">
        <v>1.5</v>
      </c>
      <c r="F255" s="210">
        <v>1.5</v>
      </c>
      <c r="G255" s="32">
        <v>0.65</v>
      </c>
      <c r="H255" s="32">
        <v>0</v>
      </c>
      <c r="I255" s="32">
        <f t="shared" si="24"/>
        <v>0.65</v>
      </c>
      <c r="J255" s="32">
        <f t="shared" si="25"/>
        <v>3.65</v>
      </c>
      <c r="K255" s="33" t="s">
        <v>412</v>
      </c>
      <c r="L255" s="211">
        <v>100</v>
      </c>
      <c r="M255" s="208" t="s">
        <v>414</v>
      </c>
      <c r="N255" s="208"/>
      <c r="O255" s="208"/>
      <c r="P255" s="208"/>
      <c r="Q255" s="208"/>
      <c r="R255" s="209"/>
    </row>
    <row r="256" spans="2:18" ht="38.25" customHeight="1" x14ac:dyDescent="0.25">
      <c r="B256" s="223"/>
      <c r="C256" s="210"/>
      <c r="D256" s="210"/>
      <c r="E256" s="210"/>
      <c r="F256" s="210"/>
      <c r="G256" s="32">
        <v>0.22</v>
      </c>
      <c r="H256" s="32">
        <v>0</v>
      </c>
      <c r="I256" s="32">
        <f t="shared" si="24"/>
        <v>0.22</v>
      </c>
      <c r="J256" s="32">
        <f t="shared" si="25"/>
        <v>3.87</v>
      </c>
      <c r="K256" s="33" t="s">
        <v>400</v>
      </c>
      <c r="L256" s="211"/>
      <c r="M256" s="208"/>
      <c r="N256" s="208"/>
      <c r="O256" s="208"/>
      <c r="P256" s="208"/>
      <c r="Q256" s="208"/>
      <c r="R256" s="209"/>
    </row>
    <row r="257" spans="2:18" ht="63" x14ac:dyDescent="0.25">
      <c r="B257" s="223"/>
      <c r="C257" s="210"/>
      <c r="D257" s="210"/>
      <c r="E257" s="210"/>
      <c r="F257" s="210"/>
      <c r="G257" s="32">
        <v>0.1</v>
      </c>
      <c r="H257" s="32">
        <v>0</v>
      </c>
      <c r="I257" s="32">
        <f t="shared" si="24"/>
        <v>0.1</v>
      </c>
      <c r="J257" s="32">
        <f t="shared" si="25"/>
        <v>3.97</v>
      </c>
      <c r="K257" s="33" t="s">
        <v>412</v>
      </c>
      <c r="L257" s="211"/>
      <c r="M257" s="208"/>
      <c r="N257" s="208"/>
      <c r="O257" s="208"/>
      <c r="P257" s="208"/>
      <c r="Q257" s="208"/>
      <c r="R257" s="209"/>
    </row>
    <row r="258" spans="2:18" ht="42" customHeight="1" x14ac:dyDescent="0.25">
      <c r="B258" s="223"/>
      <c r="C258" s="210"/>
      <c r="D258" s="210"/>
      <c r="E258" s="210"/>
      <c r="F258" s="210"/>
      <c r="G258" s="32">
        <v>0.05</v>
      </c>
      <c r="H258" s="32">
        <v>0</v>
      </c>
      <c r="I258" s="32">
        <f t="shared" si="24"/>
        <v>0.05</v>
      </c>
      <c r="J258" s="32">
        <f t="shared" si="25"/>
        <v>4.0200000000000005</v>
      </c>
      <c r="K258" s="33" t="s">
        <v>400</v>
      </c>
      <c r="L258" s="211"/>
      <c r="M258" s="208"/>
      <c r="N258" s="208"/>
      <c r="O258" s="208"/>
      <c r="P258" s="208"/>
      <c r="Q258" s="208"/>
      <c r="R258" s="209"/>
    </row>
    <row r="259" spans="2:18" ht="63" x14ac:dyDescent="0.25">
      <c r="B259" s="223"/>
      <c r="C259" s="210"/>
      <c r="D259" s="210"/>
      <c r="E259" s="210"/>
      <c r="F259" s="210"/>
      <c r="G259" s="32">
        <v>0.48</v>
      </c>
      <c r="H259" s="32">
        <v>0</v>
      </c>
      <c r="I259" s="32">
        <f t="shared" si="24"/>
        <v>0.48</v>
      </c>
      <c r="J259" s="32">
        <f t="shared" si="25"/>
        <v>4.5</v>
      </c>
      <c r="K259" s="33" t="s">
        <v>412</v>
      </c>
      <c r="L259" s="211"/>
      <c r="M259" s="208"/>
      <c r="N259" s="208"/>
      <c r="O259" s="208"/>
      <c r="P259" s="208"/>
      <c r="Q259" s="208"/>
      <c r="R259" s="209"/>
    </row>
    <row r="260" spans="2:18" ht="39.75" customHeight="1" x14ac:dyDescent="0.25">
      <c r="B260" s="223"/>
      <c r="C260" s="210">
        <v>4.5</v>
      </c>
      <c r="D260" s="210">
        <v>6</v>
      </c>
      <c r="E260" s="210">
        <v>1.5</v>
      </c>
      <c r="F260" s="210">
        <v>1.26</v>
      </c>
      <c r="G260" s="32">
        <v>1.07</v>
      </c>
      <c r="H260" s="32">
        <v>0.08</v>
      </c>
      <c r="I260" s="32">
        <f t="shared" si="24"/>
        <v>1.1500000000000001</v>
      </c>
      <c r="J260" s="32">
        <f t="shared" si="25"/>
        <v>5.65</v>
      </c>
      <c r="K260" s="33" t="s">
        <v>400</v>
      </c>
      <c r="L260" s="211">
        <v>84</v>
      </c>
      <c r="M260" s="208" t="s">
        <v>415</v>
      </c>
      <c r="N260" s="208"/>
      <c r="O260" s="208"/>
      <c r="P260" s="208"/>
      <c r="Q260" s="208"/>
      <c r="R260" s="209"/>
    </row>
    <row r="261" spans="2:18" ht="55.5" customHeight="1" x14ac:dyDescent="0.25">
      <c r="B261" s="223"/>
      <c r="C261" s="210"/>
      <c r="D261" s="210"/>
      <c r="E261" s="210"/>
      <c r="F261" s="210"/>
      <c r="G261" s="32">
        <v>0.19</v>
      </c>
      <c r="H261" s="32">
        <v>0.16</v>
      </c>
      <c r="I261" s="32">
        <f t="shared" si="24"/>
        <v>0.35</v>
      </c>
      <c r="J261" s="32">
        <f t="shared" si="25"/>
        <v>6</v>
      </c>
      <c r="K261" s="33" t="s">
        <v>416</v>
      </c>
      <c r="L261" s="211"/>
      <c r="M261" s="208"/>
      <c r="N261" s="208"/>
      <c r="O261" s="208"/>
      <c r="P261" s="208"/>
      <c r="Q261" s="208"/>
      <c r="R261" s="209"/>
    </row>
    <row r="262" spans="2:18" ht="47.25" x14ac:dyDescent="0.25">
      <c r="B262" s="223"/>
      <c r="C262" s="32">
        <v>6</v>
      </c>
      <c r="D262" s="32">
        <v>7.5</v>
      </c>
      <c r="E262" s="32">
        <v>1.5</v>
      </c>
      <c r="F262" s="32">
        <v>1.05</v>
      </c>
      <c r="G262" s="32">
        <v>1.05</v>
      </c>
      <c r="H262" s="32">
        <v>0.45</v>
      </c>
      <c r="I262" s="32">
        <f>H262+G262</f>
        <v>1.5</v>
      </c>
      <c r="J262" s="32">
        <f t="shared" si="25"/>
        <v>7.5</v>
      </c>
      <c r="K262" s="33" t="s">
        <v>417</v>
      </c>
      <c r="L262" s="248">
        <v>80.66</v>
      </c>
      <c r="M262" s="208" t="s">
        <v>418</v>
      </c>
      <c r="N262" s="208"/>
      <c r="O262" s="208"/>
      <c r="P262" s="208"/>
      <c r="Q262" s="208"/>
      <c r="R262" s="209"/>
    </row>
    <row r="263" spans="2:18" ht="47.25" x14ac:dyDescent="0.25">
      <c r="B263" s="223"/>
      <c r="C263" s="210">
        <v>7.5</v>
      </c>
      <c r="D263" s="210">
        <v>9</v>
      </c>
      <c r="E263" s="210">
        <v>1.5</v>
      </c>
      <c r="F263" s="210">
        <v>1.21</v>
      </c>
      <c r="G263" s="32">
        <v>0.2</v>
      </c>
      <c r="H263" s="32">
        <v>0.17</v>
      </c>
      <c r="I263" s="32">
        <f>H263+G263</f>
        <v>0.37</v>
      </c>
      <c r="J263" s="32">
        <f t="shared" si="25"/>
        <v>7.87</v>
      </c>
      <c r="K263" s="33" t="s">
        <v>417</v>
      </c>
      <c r="L263" s="248"/>
      <c r="M263" s="208" t="s">
        <v>419</v>
      </c>
      <c r="N263" s="208"/>
      <c r="O263" s="208"/>
      <c r="P263" s="208"/>
      <c r="Q263" s="208"/>
      <c r="R263" s="209"/>
    </row>
    <row r="264" spans="2:18" ht="48" thickBot="1" x14ac:dyDescent="0.3">
      <c r="B264" s="224"/>
      <c r="C264" s="212"/>
      <c r="D264" s="212"/>
      <c r="E264" s="212"/>
      <c r="F264" s="212"/>
      <c r="G264" s="52">
        <v>1.01</v>
      </c>
      <c r="H264" s="52">
        <v>0.12</v>
      </c>
      <c r="I264" s="52">
        <f>H264+G264</f>
        <v>1.1299999999999999</v>
      </c>
      <c r="J264" s="52">
        <f t="shared" si="25"/>
        <v>9</v>
      </c>
      <c r="K264" s="56" t="s">
        <v>417</v>
      </c>
      <c r="L264" s="251"/>
      <c r="M264" s="214"/>
      <c r="N264" s="214"/>
      <c r="O264" s="214"/>
      <c r="P264" s="214"/>
      <c r="Q264" s="214"/>
      <c r="R264" s="215"/>
    </row>
    <row r="265" spans="2:18" x14ac:dyDescent="0.25">
      <c r="B265" s="20"/>
      <c r="C265" s="20"/>
      <c r="D265" s="20"/>
      <c r="E265" s="20"/>
      <c r="F265" s="20"/>
      <c r="G265" s="20"/>
      <c r="H265" s="20"/>
      <c r="I265" s="20"/>
      <c r="J265" s="20"/>
      <c r="K265" s="20"/>
      <c r="L265" s="54"/>
      <c r="M265" s="20"/>
      <c r="N265" s="20"/>
      <c r="O265" s="20"/>
      <c r="P265" s="20"/>
      <c r="Q265" s="20"/>
      <c r="R265" s="20"/>
    </row>
    <row r="266" spans="2:18" ht="16.5" thickBot="1" x14ac:dyDescent="0.3">
      <c r="B266" s="20"/>
      <c r="C266" s="20"/>
      <c r="D266" s="20"/>
      <c r="E266" s="20"/>
      <c r="F266" s="20"/>
      <c r="G266" s="20"/>
      <c r="H266" s="20"/>
      <c r="I266" s="20"/>
      <c r="J266" s="20"/>
      <c r="K266" s="20"/>
      <c r="L266" s="54"/>
      <c r="M266" s="20"/>
      <c r="N266" s="20"/>
      <c r="O266" s="20"/>
      <c r="P266" s="20"/>
      <c r="Q266" s="20"/>
      <c r="R266" s="20"/>
    </row>
    <row r="267" spans="2:18" ht="52.9" customHeight="1" x14ac:dyDescent="0.25">
      <c r="B267" s="244" t="s">
        <v>248</v>
      </c>
      <c r="C267" s="245"/>
      <c r="D267" s="245"/>
      <c r="E267" s="245"/>
      <c r="F267" s="245"/>
      <c r="G267" s="245"/>
      <c r="H267" s="245"/>
      <c r="I267" s="245"/>
      <c r="J267" s="245"/>
      <c r="K267" s="245"/>
      <c r="L267" s="245"/>
      <c r="M267" s="245"/>
      <c r="N267" s="245"/>
      <c r="O267" s="245"/>
      <c r="P267" s="245"/>
      <c r="Q267" s="245"/>
      <c r="R267" s="246"/>
    </row>
    <row r="268" spans="2:18" ht="25.9" customHeight="1" x14ac:dyDescent="0.25">
      <c r="B268" s="247" t="s">
        <v>249</v>
      </c>
      <c r="C268" s="205" t="s">
        <v>250</v>
      </c>
      <c r="D268" s="205"/>
      <c r="E268" s="205"/>
      <c r="F268" s="205" t="s">
        <v>251</v>
      </c>
      <c r="G268" s="205"/>
      <c r="H268" s="205"/>
      <c r="I268" s="205"/>
      <c r="J268" s="205"/>
      <c r="K268" s="205"/>
      <c r="L268" s="205"/>
      <c r="M268" s="205"/>
      <c r="N268" s="205"/>
      <c r="O268" s="205" t="s">
        <v>252</v>
      </c>
      <c r="P268" s="205"/>
      <c r="Q268" s="205"/>
      <c r="R268" s="43">
        <v>46102</v>
      </c>
    </row>
    <row r="269" spans="2:18" ht="25.9" customHeight="1" x14ac:dyDescent="0.25">
      <c r="B269" s="247"/>
      <c r="C269" s="205" t="s">
        <v>254</v>
      </c>
      <c r="D269" s="205"/>
      <c r="E269" s="205"/>
      <c r="F269" s="205" t="s">
        <v>255</v>
      </c>
      <c r="G269" s="205"/>
      <c r="H269" s="205"/>
      <c r="I269" s="205"/>
      <c r="J269" s="205"/>
      <c r="K269" s="205"/>
      <c r="L269" s="205"/>
      <c r="M269" s="205"/>
      <c r="N269" s="205"/>
      <c r="O269" s="205" t="s">
        <v>256</v>
      </c>
      <c r="P269" s="205"/>
      <c r="Q269" s="205"/>
      <c r="R269" s="43">
        <v>46102</v>
      </c>
    </row>
    <row r="270" spans="2:18" ht="25.9" customHeight="1" x14ac:dyDescent="0.25">
      <c r="B270" s="247"/>
      <c r="C270" s="205" t="s">
        <v>258</v>
      </c>
      <c r="D270" s="205"/>
      <c r="E270" s="205"/>
      <c r="F270" s="205" t="s">
        <v>420</v>
      </c>
      <c r="G270" s="205"/>
      <c r="H270" s="205"/>
      <c r="I270" s="205"/>
      <c r="J270" s="205"/>
      <c r="K270" s="205"/>
      <c r="L270" s="205"/>
      <c r="M270" s="205"/>
      <c r="N270" s="205"/>
      <c r="O270" s="205" t="s">
        <v>260</v>
      </c>
      <c r="P270" s="205"/>
      <c r="Q270" s="205"/>
      <c r="R270" s="44" t="s">
        <v>421</v>
      </c>
    </row>
    <row r="271" spans="2:18" ht="25.9" customHeight="1" x14ac:dyDescent="0.25">
      <c r="B271" s="247"/>
      <c r="C271" s="205" t="s">
        <v>261</v>
      </c>
      <c r="D271" s="205"/>
      <c r="E271" s="205"/>
      <c r="F271" s="205" t="s">
        <v>422</v>
      </c>
      <c r="G271" s="205"/>
      <c r="H271" s="205"/>
      <c r="I271" s="205"/>
      <c r="J271" s="205"/>
      <c r="K271" s="205"/>
      <c r="L271" s="205"/>
      <c r="M271" s="205"/>
      <c r="N271" s="205"/>
      <c r="O271" s="205" t="s">
        <v>262</v>
      </c>
      <c r="P271" s="205"/>
      <c r="Q271" s="205"/>
      <c r="R271" s="44" t="s">
        <v>315</v>
      </c>
    </row>
    <row r="272" spans="2:18" ht="25.9" customHeight="1" x14ac:dyDescent="0.25">
      <c r="B272" s="247"/>
      <c r="C272" s="206" t="s">
        <v>264</v>
      </c>
      <c r="D272" s="206"/>
      <c r="E272" s="206"/>
      <c r="F272" s="206"/>
      <c r="G272" s="206"/>
      <c r="H272" s="206"/>
      <c r="I272" s="206"/>
      <c r="J272" s="206"/>
      <c r="K272" s="206"/>
      <c r="L272" s="206"/>
      <c r="M272" s="205" t="s">
        <v>265</v>
      </c>
      <c r="N272" s="205"/>
      <c r="O272" s="205"/>
      <c r="P272" s="205"/>
      <c r="Q272" s="205"/>
      <c r="R272" s="207"/>
    </row>
    <row r="273" spans="2:18" ht="47.25" x14ac:dyDescent="0.25">
      <c r="B273" s="247"/>
      <c r="C273" s="47" t="s">
        <v>266</v>
      </c>
      <c r="D273" s="47" t="s">
        <v>267</v>
      </c>
      <c r="E273" s="47" t="s">
        <v>268</v>
      </c>
      <c r="F273" s="48" t="s">
        <v>269</v>
      </c>
      <c r="G273" s="48" t="s">
        <v>270</v>
      </c>
      <c r="H273" s="48" t="s">
        <v>271</v>
      </c>
      <c r="I273" s="48" t="s">
        <v>272</v>
      </c>
      <c r="J273" s="48" t="s">
        <v>273</v>
      </c>
      <c r="K273" s="48" t="s">
        <v>274</v>
      </c>
      <c r="L273" s="49" t="s">
        <v>275</v>
      </c>
      <c r="M273" s="205"/>
      <c r="N273" s="205"/>
      <c r="O273" s="205"/>
      <c r="P273" s="205"/>
      <c r="Q273" s="205"/>
      <c r="R273" s="207"/>
    </row>
    <row r="274" spans="2:18" x14ac:dyDescent="0.25">
      <c r="B274" s="247"/>
      <c r="C274" s="50" t="s">
        <v>276</v>
      </c>
      <c r="D274" s="50" t="s">
        <v>276</v>
      </c>
      <c r="E274" s="50" t="s">
        <v>276</v>
      </c>
      <c r="F274" s="50" t="s">
        <v>276</v>
      </c>
      <c r="G274" s="50" t="s">
        <v>276</v>
      </c>
      <c r="H274" s="50" t="s">
        <v>276</v>
      </c>
      <c r="I274" s="50" t="s">
        <v>276</v>
      </c>
      <c r="J274" s="50" t="s">
        <v>276</v>
      </c>
      <c r="K274" s="50"/>
      <c r="L274" s="49" t="s">
        <v>9</v>
      </c>
      <c r="M274" s="205"/>
      <c r="N274" s="205"/>
      <c r="O274" s="205"/>
      <c r="P274" s="205"/>
      <c r="Q274" s="205"/>
      <c r="R274" s="207"/>
    </row>
    <row r="275" spans="2:18" ht="51.75" customHeight="1" x14ac:dyDescent="0.25">
      <c r="B275" s="210"/>
      <c r="C275" s="210">
        <v>0</v>
      </c>
      <c r="D275" s="210">
        <v>1.5</v>
      </c>
      <c r="E275" s="210">
        <v>1.5</v>
      </c>
      <c r="F275" s="210">
        <v>1.28</v>
      </c>
      <c r="G275" s="32">
        <v>0.06</v>
      </c>
      <c r="H275" s="32">
        <v>0.16</v>
      </c>
      <c r="I275" s="32">
        <f>H275+G275</f>
        <v>0.22</v>
      </c>
      <c r="J275" s="32">
        <f>I275</f>
        <v>0.22</v>
      </c>
      <c r="K275" s="33" t="s">
        <v>423</v>
      </c>
      <c r="L275" s="211">
        <v>85.33</v>
      </c>
      <c r="M275" s="208" t="s">
        <v>424</v>
      </c>
      <c r="N275" s="208"/>
      <c r="O275" s="208"/>
      <c r="P275" s="208"/>
      <c r="Q275" s="208"/>
      <c r="R275" s="208"/>
    </row>
    <row r="276" spans="2:18" ht="85.5" customHeight="1" x14ac:dyDescent="0.25">
      <c r="B276" s="210"/>
      <c r="C276" s="210"/>
      <c r="D276" s="210"/>
      <c r="E276" s="210"/>
      <c r="F276" s="210"/>
      <c r="G276" s="32">
        <v>1.22</v>
      </c>
      <c r="H276" s="32">
        <v>0.06</v>
      </c>
      <c r="I276" s="32">
        <f>H276+G276</f>
        <v>1.28</v>
      </c>
      <c r="J276" s="32">
        <f>J275+I276</f>
        <v>1.5</v>
      </c>
      <c r="K276" s="33" t="s">
        <v>425</v>
      </c>
      <c r="L276" s="211"/>
      <c r="M276" s="208"/>
      <c r="N276" s="208"/>
      <c r="O276" s="208"/>
      <c r="P276" s="208"/>
      <c r="Q276" s="208"/>
      <c r="R276" s="208"/>
    </row>
    <row r="277" spans="2:18" ht="57.75" customHeight="1" x14ac:dyDescent="0.25">
      <c r="B277" s="210"/>
      <c r="C277" s="210">
        <v>1.5</v>
      </c>
      <c r="D277" s="210">
        <v>3</v>
      </c>
      <c r="E277" s="210">
        <v>1.5</v>
      </c>
      <c r="F277" s="210">
        <v>1.1399999999999999</v>
      </c>
      <c r="G277" s="32">
        <v>0.2</v>
      </c>
      <c r="H277" s="32">
        <v>0.24</v>
      </c>
      <c r="I277" s="32">
        <f t="shared" ref="I277:I284" si="26">H277+G277</f>
        <v>0.44</v>
      </c>
      <c r="J277" s="32">
        <f t="shared" ref="J277:J284" si="27">J276+I277</f>
        <v>1.94</v>
      </c>
      <c r="K277" s="33" t="s">
        <v>426</v>
      </c>
      <c r="L277" s="211">
        <v>76</v>
      </c>
      <c r="M277" s="208" t="s">
        <v>427</v>
      </c>
      <c r="N277" s="208"/>
      <c r="O277" s="208"/>
      <c r="P277" s="208"/>
      <c r="Q277" s="208"/>
      <c r="R277" s="208"/>
    </row>
    <row r="278" spans="2:18" ht="64.5" customHeight="1" x14ac:dyDescent="0.25">
      <c r="B278" s="210"/>
      <c r="C278" s="210"/>
      <c r="D278" s="210"/>
      <c r="E278" s="210"/>
      <c r="F278" s="210"/>
      <c r="G278" s="32">
        <v>0.94</v>
      </c>
      <c r="H278" s="32">
        <v>0.12</v>
      </c>
      <c r="I278" s="32">
        <f t="shared" si="26"/>
        <v>1.06</v>
      </c>
      <c r="J278" s="32">
        <f t="shared" si="27"/>
        <v>3</v>
      </c>
      <c r="K278" s="33" t="s">
        <v>425</v>
      </c>
      <c r="L278" s="211"/>
      <c r="M278" s="208"/>
      <c r="N278" s="208"/>
      <c r="O278" s="208"/>
      <c r="P278" s="208"/>
      <c r="Q278" s="208"/>
      <c r="R278" s="208"/>
    </row>
    <row r="279" spans="2:18" ht="31.5" x14ac:dyDescent="0.25">
      <c r="B279" s="210"/>
      <c r="C279" s="210">
        <v>3</v>
      </c>
      <c r="D279" s="210">
        <v>4.5</v>
      </c>
      <c r="E279" s="210">
        <v>1.5</v>
      </c>
      <c r="F279" s="210">
        <v>1.25</v>
      </c>
      <c r="G279" s="32">
        <v>0.15</v>
      </c>
      <c r="H279" s="32">
        <v>0.1</v>
      </c>
      <c r="I279" s="32">
        <f t="shared" si="26"/>
        <v>0.25</v>
      </c>
      <c r="J279" s="32">
        <f t="shared" si="27"/>
        <v>3.25</v>
      </c>
      <c r="K279" s="33" t="s">
        <v>428</v>
      </c>
      <c r="L279" s="211">
        <v>83</v>
      </c>
      <c r="M279" s="208" t="s">
        <v>429</v>
      </c>
      <c r="N279" s="208"/>
      <c r="O279" s="208"/>
      <c r="P279" s="208"/>
      <c r="Q279" s="208"/>
      <c r="R279" s="208"/>
    </row>
    <row r="280" spans="2:18" ht="74.25" customHeight="1" x14ac:dyDescent="0.25">
      <c r="B280" s="210"/>
      <c r="C280" s="210"/>
      <c r="D280" s="210"/>
      <c r="E280" s="210"/>
      <c r="F280" s="210"/>
      <c r="G280" s="32">
        <v>0.6</v>
      </c>
      <c r="H280" s="32">
        <v>0.1</v>
      </c>
      <c r="I280" s="32">
        <f t="shared" si="26"/>
        <v>0.7</v>
      </c>
      <c r="J280" s="32">
        <f t="shared" si="27"/>
        <v>3.95</v>
      </c>
      <c r="K280" s="33" t="s">
        <v>430</v>
      </c>
      <c r="L280" s="211"/>
      <c r="M280" s="208"/>
      <c r="N280" s="208"/>
      <c r="O280" s="208"/>
      <c r="P280" s="208"/>
      <c r="Q280" s="208"/>
      <c r="R280" s="208"/>
    </row>
    <row r="281" spans="2:18" ht="70.5" customHeight="1" x14ac:dyDescent="0.25">
      <c r="B281" s="210"/>
      <c r="C281" s="210"/>
      <c r="D281" s="210"/>
      <c r="E281" s="210"/>
      <c r="F281" s="210"/>
      <c r="G281" s="32">
        <v>0.5</v>
      </c>
      <c r="H281" s="32">
        <v>0.05</v>
      </c>
      <c r="I281" s="32">
        <f t="shared" si="26"/>
        <v>0.55000000000000004</v>
      </c>
      <c r="J281" s="32">
        <f t="shared" si="27"/>
        <v>4.5</v>
      </c>
      <c r="K281" s="33" t="s">
        <v>431</v>
      </c>
      <c r="L281" s="211"/>
      <c r="M281" s="208"/>
      <c r="N281" s="208"/>
      <c r="O281" s="208"/>
      <c r="P281" s="208"/>
      <c r="Q281" s="208"/>
      <c r="R281" s="208"/>
    </row>
    <row r="282" spans="2:18" ht="39.75" customHeight="1" x14ac:dyDescent="0.25">
      <c r="B282" s="210"/>
      <c r="C282" s="210">
        <v>4.5</v>
      </c>
      <c r="D282" s="210">
        <v>6.5</v>
      </c>
      <c r="E282" s="210">
        <v>2</v>
      </c>
      <c r="F282" s="210">
        <v>1.29</v>
      </c>
      <c r="G282" s="32">
        <v>0.11</v>
      </c>
      <c r="H282" s="32">
        <v>0.2</v>
      </c>
      <c r="I282" s="32">
        <f t="shared" si="26"/>
        <v>0.31</v>
      </c>
      <c r="J282" s="32">
        <f t="shared" si="27"/>
        <v>4.8099999999999996</v>
      </c>
      <c r="K282" s="33" t="s">
        <v>432</v>
      </c>
      <c r="L282" s="55"/>
      <c r="M282" s="208" t="s">
        <v>433</v>
      </c>
      <c r="N282" s="208"/>
      <c r="O282" s="208"/>
      <c r="P282" s="208"/>
      <c r="Q282" s="208"/>
      <c r="R282" s="208"/>
    </row>
    <row r="283" spans="2:18" ht="42" customHeight="1" x14ac:dyDescent="0.25">
      <c r="B283" s="210"/>
      <c r="C283" s="210"/>
      <c r="D283" s="210"/>
      <c r="E283" s="210"/>
      <c r="F283" s="210"/>
      <c r="G283" s="32">
        <v>0.93</v>
      </c>
      <c r="H283" s="32">
        <v>0.24</v>
      </c>
      <c r="I283" s="32">
        <f t="shared" si="26"/>
        <v>1.17</v>
      </c>
      <c r="J283" s="32">
        <f t="shared" si="27"/>
        <v>5.9799999999999995</v>
      </c>
      <c r="K283" s="33" t="s">
        <v>434</v>
      </c>
      <c r="L283" s="55"/>
      <c r="M283" s="208"/>
      <c r="N283" s="208"/>
      <c r="O283" s="208"/>
      <c r="P283" s="208"/>
      <c r="Q283" s="208"/>
      <c r="R283" s="208"/>
    </row>
    <row r="284" spans="2:18" ht="42" customHeight="1" x14ac:dyDescent="0.25">
      <c r="B284" s="210"/>
      <c r="C284" s="210"/>
      <c r="D284" s="210"/>
      <c r="E284" s="210"/>
      <c r="F284" s="210"/>
      <c r="G284" s="32">
        <v>0.25</v>
      </c>
      <c r="H284" s="32">
        <v>0.27</v>
      </c>
      <c r="I284" s="32">
        <f t="shared" si="26"/>
        <v>0.52</v>
      </c>
      <c r="J284" s="32">
        <f t="shared" si="27"/>
        <v>6.5</v>
      </c>
      <c r="K284" s="33" t="s">
        <v>435</v>
      </c>
      <c r="L284" s="55"/>
      <c r="M284" s="208"/>
      <c r="N284" s="208"/>
      <c r="O284" s="208"/>
      <c r="P284" s="208"/>
      <c r="Q284" s="208"/>
      <c r="R284" s="208"/>
    </row>
    <row r="285" spans="2:18" x14ac:dyDescent="0.25">
      <c r="B285" s="20"/>
      <c r="C285" s="20"/>
      <c r="D285" s="20"/>
      <c r="E285" s="20"/>
      <c r="F285" s="20"/>
      <c r="G285" s="20"/>
      <c r="H285" s="20"/>
      <c r="I285" s="20"/>
      <c r="J285" s="20"/>
      <c r="K285" s="20"/>
      <c r="L285" s="54"/>
      <c r="M285" s="20"/>
      <c r="N285" s="20"/>
      <c r="O285" s="20"/>
      <c r="P285" s="20"/>
      <c r="Q285" s="20"/>
      <c r="R285" s="20"/>
    </row>
    <row r="286" spans="2:18" x14ac:dyDescent="0.25">
      <c r="B286" s="20"/>
      <c r="C286" s="20"/>
      <c r="D286" s="20"/>
      <c r="E286" s="20"/>
      <c r="F286" s="20"/>
      <c r="G286" s="20"/>
      <c r="H286" s="20"/>
      <c r="I286" s="20"/>
      <c r="J286" s="20"/>
      <c r="K286" s="20"/>
      <c r="L286" s="54"/>
      <c r="M286" s="20"/>
      <c r="N286" s="20"/>
      <c r="O286" s="20"/>
      <c r="P286" s="20"/>
      <c r="Q286" s="20"/>
      <c r="R286" s="20"/>
    </row>
    <row r="287" spans="2:18" x14ac:dyDescent="0.25">
      <c r="B287" s="20"/>
      <c r="C287" s="20"/>
      <c r="D287" s="20"/>
      <c r="E287" s="20"/>
      <c r="F287" s="20"/>
      <c r="G287" s="20"/>
      <c r="H287" s="20"/>
      <c r="I287" s="20"/>
      <c r="J287" s="20"/>
      <c r="K287" s="20"/>
      <c r="L287" s="54"/>
      <c r="M287" s="20"/>
      <c r="N287" s="20"/>
      <c r="O287" s="20"/>
      <c r="P287" s="20"/>
      <c r="Q287" s="20"/>
      <c r="R287" s="20"/>
    </row>
    <row r="288" spans="2:18" x14ac:dyDescent="0.25">
      <c r="B288" s="20"/>
      <c r="C288" s="20"/>
      <c r="D288" s="20"/>
      <c r="E288" s="20"/>
      <c r="F288" s="20"/>
      <c r="G288" s="20"/>
      <c r="H288" s="20"/>
      <c r="I288" s="20"/>
      <c r="J288" s="20"/>
      <c r="K288" s="20"/>
      <c r="L288" s="54"/>
      <c r="M288" s="20"/>
      <c r="N288" s="20"/>
      <c r="O288" s="20"/>
      <c r="P288" s="20"/>
      <c r="Q288" s="20"/>
      <c r="R288" s="20"/>
    </row>
    <row r="289" spans="2:18" x14ac:dyDescent="0.25">
      <c r="B289" s="20"/>
      <c r="C289" s="20"/>
      <c r="D289" s="20"/>
      <c r="E289" s="20"/>
      <c r="F289" s="20"/>
      <c r="G289" s="20"/>
      <c r="H289" s="20"/>
      <c r="I289" s="20"/>
      <c r="J289" s="20"/>
      <c r="K289" s="20"/>
      <c r="L289" s="54"/>
      <c r="M289" s="20"/>
      <c r="N289" s="20"/>
      <c r="O289" s="20"/>
      <c r="P289" s="20"/>
      <c r="Q289" s="20"/>
      <c r="R289" s="20"/>
    </row>
    <row r="290" spans="2:18" x14ac:dyDescent="0.25">
      <c r="B290" s="20"/>
      <c r="C290" s="20"/>
      <c r="D290" s="20"/>
      <c r="E290" s="20"/>
      <c r="F290" s="20"/>
      <c r="G290" s="20"/>
      <c r="H290" s="20"/>
      <c r="I290" s="20"/>
      <c r="J290" s="20"/>
      <c r="K290" s="20"/>
      <c r="L290" s="54"/>
      <c r="M290" s="20"/>
      <c r="N290" s="20"/>
      <c r="O290" s="20"/>
      <c r="P290" s="20"/>
      <c r="Q290" s="20"/>
      <c r="R290" s="20"/>
    </row>
    <row r="291" spans="2:18" x14ac:dyDescent="0.25">
      <c r="B291" s="20"/>
      <c r="C291" s="20"/>
      <c r="D291" s="20"/>
      <c r="E291" s="20"/>
      <c r="F291" s="20"/>
      <c r="G291" s="20"/>
      <c r="H291" s="20"/>
      <c r="I291" s="20"/>
      <c r="J291" s="20"/>
      <c r="K291" s="20"/>
      <c r="L291" s="54"/>
      <c r="M291" s="20"/>
      <c r="N291" s="20"/>
      <c r="O291" s="20"/>
      <c r="P291" s="20"/>
      <c r="Q291" s="20"/>
      <c r="R291" s="20"/>
    </row>
    <row r="292" spans="2:18" x14ac:dyDescent="0.25">
      <c r="B292" s="20"/>
      <c r="C292" s="20"/>
      <c r="D292" s="20"/>
      <c r="E292" s="20"/>
      <c r="F292" s="20"/>
      <c r="G292" s="20"/>
      <c r="H292" s="20"/>
      <c r="I292" s="20"/>
      <c r="J292" s="20"/>
      <c r="K292" s="20"/>
      <c r="L292" s="54"/>
      <c r="M292" s="20"/>
      <c r="N292" s="20"/>
      <c r="O292" s="20"/>
      <c r="P292" s="20"/>
      <c r="Q292" s="20"/>
      <c r="R292" s="20"/>
    </row>
    <row r="293" spans="2:18" x14ac:dyDescent="0.25">
      <c r="B293" s="20"/>
      <c r="C293" s="20"/>
      <c r="D293" s="20"/>
      <c r="E293" s="20"/>
      <c r="F293" s="20"/>
      <c r="G293" s="20"/>
      <c r="H293" s="20"/>
      <c r="I293" s="20"/>
      <c r="J293" s="20"/>
      <c r="K293" s="20"/>
      <c r="L293" s="54"/>
      <c r="M293" s="20"/>
      <c r="N293" s="20"/>
      <c r="O293" s="20"/>
      <c r="P293" s="20"/>
      <c r="Q293" s="20"/>
      <c r="R293" s="20"/>
    </row>
    <row r="294" spans="2:18" x14ac:dyDescent="0.25">
      <c r="B294" s="20"/>
      <c r="C294" s="20"/>
      <c r="D294" s="20"/>
      <c r="E294" s="20"/>
      <c r="F294" s="20"/>
      <c r="G294" s="20"/>
      <c r="H294" s="20"/>
      <c r="I294" s="20"/>
      <c r="J294" s="20"/>
      <c r="K294" s="20"/>
      <c r="L294" s="54"/>
      <c r="M294" s="20"/>
      <c r="N294" s="20"/>
      <c r="O294" s="20"/>
      <c r="P294" s="20"/>
      <c r="Q294" s="20"/>
      <c r="R294" s="20"/>
    </row>
    <row r="295" spans="2:18" x14ac:dyDescent="0.25">
      <c r="B295" s="20"/>
      <c r="C295" s="20"/>
      <c r="D295" s="20"/>
      <c r="E295" s="20"/>
      <c r="F295" s="20"/>
      <c r="G295" s="20"/>
      <c r="H295" s="20"/>
      <c r="I295" s="20"/>
      <c r="J295" s="20"/>
      <c r="K295" s="20"/>
      <c r="L295" s="54"/>
      <c r="M295" s="20"/>
      <c r="N295" s="20"/>
      <c r="O295" s="20"/>
      <c r="P295" s="20"/>
      <c r="Q295" s="20"/>
      <c r="R295" s="20"/>
    </row>
    <row r="296" spans="2:18" x14ac:dyDescent="0.25">
      <c r="B296" s="20"/>
      <c r="C296" s="20"/>
      <c r="D296" s="20"/>
      <c r="E296" s="20"/>
      <c r="F296" s="20"/>
      <c r="G296" s="20"/>
      <c r="H296" s="20"/>
      <c r="I296" s="20"/>
      <c r="J296" s="20"/>
      <c r="K296" s="20"/>
      <c r="L296" s="54"/>
      <c r="M296" s="20"/>
      <c r="N296" s="20"/>
      <c r="O296" s="20"/>
      <c r="P296" s="20"/>
      <c r="Q296" s="20"/>
      <c r="R296" s="20"/>
    </row>
    <row r="297" spans="2:18" x14ac:dyDescent="0.25">
      <c r="B297" s="20"/>
      <c r="C297" s="20"/>
      <c r="D297" s="20"/>
      <c r="E297" s="20"/>
      <c r="F297" s="20"/>
      <c r="G297" s="20"/>
      <c r="H297" s="20"/>
      <c r="I297" s="20"/>
      <c r="J297" s="20"/>
      <c r="K297" s="20"/>
      <c r="L297" s="54"/>
      <c r="M297" s="20"/>
      <c r="N297" s="20"/>
      <c r="O297" s="20"/>
      <c r="P297" s="20"/>
      <c r="Q297" s="20"/>
      <c r="R297" s="20"/>
    </row>
    <row r="298" spans="2:18" x14ac:dyDescent="0.25">
      <c r="B298" s="20"/>
      <c r="C298" s="20"/>
      <c r="D298" s="20"/>
      <c r="E298" s="20"/>
      <c r="F298" s="20"/>
      <c r="G298" s="20"/>
      <c r="H298" s="20"/>
      <c r="I298" s="20"/>
      <c r="J298" s="20"/>
      <c r="K298" s="20"/>
      <c r="L298" s="54"/>
      <c r="M298" s="20"/>
      <c r="N298" s="20"/>
      <c r="O298" s="20"/>
      <c r="P298" s="20"/>
      <c r="Q298" s="20"/>
      <c r="R298" s="20"/>
    </row>
    <row r="299" spans="2:18" x14ac:dyDescent="0.25">
      <c r="B299" s="20"/>
      <c r="C299" s="20"/>
      <c r="D299" s="20"/>
      <c r="E299" s="20"/>
      <c r="F299" s="20"/>
      <c r="G299" s="20"/>
      <c r="H299" s="20"/>
      <c r="I299" s="20"/>
      <c r="J299" s="20"/>
      <c r="K299" s="20"/>
      <c r="L299" s="54"/>
      <c r="M299" s="20"/>
      <c r="N299" s="20"/>
      <c r="O299" s="20"/>
      <c r="P299" s="20"/>
      <c r="Q299" s="20"/>
      <c r="R299" s="20"/>
    </row>
    <row r="300" spans="2:18" x14ac:dyDescent="0.25">
      <c r="B300" s="20"/>
      <c r="C300" s="20"/>
      <c r="D300" s="20"/>
      <c r="E300" s="20"/>
      <c r="F300" s="20"/>
      <c r="G300" s="20"/>
      <c r="H300" s="20"/>
      <c r="I300" s="20"/>
      <c r="J300" s="20"/>
      <c r="K300" s="20"/>
      <c r="L300" s="54"/>
      <c r="M300" s="20"/>
      <c r="N300" s="20"/>
      <c r="O300" s="20"/>
      <c r="P300" s="20"/>
      <c r="Q300" s="20"/>
      <c r="R300" s="20"/>
    </row>
    <row r="301" spans="2:18" x14ac:dyDescent="0.25">
      <c r="B301" s="20"/>
      <c r="C301" s="20"/>
      <c r="D301" s="20"/>
      <c r="E301" s="20"/>
      <c r="F301" s="20"/>
      <c r="G301" s="20"/>
      <c r="H301" s="20"/>
      <c r="I301" s="20"/>
      <c r="J301" s="20"/>
      <c r="K301" s="20"/>
      <c r="L301" s="54"/>
      <c r="M301" s="20"/>
      <c r="N301" s="20"/>
      <c r="O301" s="20"/>
      <c r="P301" s="20"/>
      <c r="Q301" s="20"/>
      <c r="R301" s="20"/>
    </row>
    <row r="302" spans="2:18" x14ac:dyDescent="0.25">
      <c r="B302" s="20"/>
      <c r="C302" s="20"/>
      <c r="D302" s="20"/>
      <c r="E302" s="20"/>
      <c r="F302" s="20"/>
      <c r="G302" s="20"/>
      <c r="H302" s="20"/>
      <c r="I302" s="20"/>
      <c r="J302" s="20"/>
      <c r="K302" s="20"/>
      <c r="L302" s="54"/>
      <c r="M302" s="20"/>
      <c r="N302" s="20"/>
      <c r="O302" s="20"/>
      <c r="P302" s="20"/>
      <c r="Q302" s="20"/>
      <c r="R302" s="20"/>
    </row>
    <row r="303" spans="2:18" x14ac:dyDescent="0.25">
      <c r="B303" s="20"/>
      <c r="C303" s="20"/>
      <c r="D303" s="20"/>
      <c r="E303" s="20"/>
      <c r="F303" s="20"/>
      <c r="G303" s="20"/>
      <c r="H303" s="20"/>
      <c r="I303" s="20"/>
      <c r="J303" s="20"/>
      <c r="K303" s="20"/>
      <c r="L303" s="54"/>
      <c r="M303" s="20"/>
      <c r="N303" s="20"/>
      <c r="O303" s="20"/>
      <c r="P303" s="20"/>
      <c r="Q303" s="20"/>
      <c r="R303" s="20"/>
    </row>
    <row r="304" spans="2:18" x14ac:dyDescent="0.25">
      <c r="B304" s="20"/>
      <c r="C304" s="20"/>
      <c r="D304" s="20"/>
      <c r="E304" s="20"/>
      <c r="F304" s="20"/>
      <c r="G304" s="20"/>
      <c r="H304" s="20"/>
      <c r="I304" s="20"/>
      <c r="J304" s="20"/>
      <c r="K304" s="20"/>
      <c r="L304" s="54"/>
      <c r="M304" s="20"/>
      <c r="N304" s="20"/>
      <c r="O304" s="20"/>
      <c r="P304" s="20"/>
      <c r="Q304" s="20"/>
      <c r="R304" s="20"/>
    </row>
    <row r="305" spans="2:18" x14ac:dyDescent="0.25">
      <c r="B305" s="20"/>
      <c r="C305" s="20"/>
      <c r="D305" s="20"/>
      <c r="E305" s="20"/>
      <c r="F305" s="20"/>
      <c r="G305" s="20"/>
      <c r="H305" s="20"/>
      <c r="I305" s="20"/>
      <c r="J305" s="20"/>
      <c r="K305" s="20"/>
      <c r="L305" s="54"/>
      <c r="M305" s="20"/>
      <c r="N305" s="20"/>
      <c r="O305" s="20"/>
      <c r="P305" s="20"/>
      <c r="Q305" s="20"/>
      <c r="R305" s="20"/>
    </row>
    <row r="306" spans="2:18" x14ac:dyDescent="0.25">
      <c r="B306" s="20"/>
      <c r="C306" s="20"/>
      <c r="D306" s="20"/>
      <c r="E306" s="20"/>
      <c r="F306" s="20"/>
      <c r="G306" s="20"/>
      <c r="H306" s="20"/>
      <c r="I306" s="20"/>
      <c r="J306" s="20"/>
      <c r="K306" s="20"/>
      <c r="L306" s="54"/>
      <c r="M306" s="20"/>
      <c r="N306" s="20"/>
      <c r="O306" s="20"/>
      <c r="P306" s="20"/>
      <c r="Q306" s="20"/>
      <c r="R306" s="20"/>
    </row>
    <row r="307" spans="2:18" x14ac:dyDescent="0.25">
      <c r="B307" s="20"/>
      <c r="C307" s="20"/>
      <c r="D307" s="20"/>
      <c r="E307" s="20"/>
      <c r="F307" s="20"/>
      <c r="G307" s="20"/>
      <c r="H307" s="20"/>
      <c r="I307" s="20"/>
      <c r="J307" s="20"/>
      <c r="K307" s="20"/>
      <c r="L307" s="54"/>
      <c r="M307" s="20"/>
      <c r="N307" s="20"/>
      <c r="O307" s="20"/>
      <c r="P307" s="20"/>
      <c r="Q307" s="20"/>
      <c r="R307" s="20"/>
    </row>
    <row r="308" spans="2:18" x14ac:dyDescent="0.25">
      <c r="B308" s="20"/>
      <c r="C308" s="20"/>
      <c r="D308" s="20"/>
      <c r="E308" s="20"/>
      <c r="F308" s="20"/>
      <c r="G308" s="20"/>
      <c r="H308" s="20"/>
      <c r="I308" s="20"/>
      <c r="J308" s="20"/>
      <c r="K308" s="20"/>
      <c r="L308" s="54"/>
      <c r="M308" s="20"/>
      <c r="N308" s="20"/>
      <c r="O308" s="20"/>
      <c r="P308" s="20"/>
      <c r="Q308" s="20"/>
      <c r="R308" s="20"/>
    </row>
    <row r="309" spans="2:18" x14ac:dyDescent="0.25">
      <c r="B309" s="20"/>
      <c r="C309" s="20"/>
      <c r="D309" s="20"/>
      <c r="E309" s="20"/>
      <c r="F309" s="20"/>
      <c r="G309" s="20"/>
      <c r="H309" s="20"/>
      <c r="I309" s="20"/>
      <c r="J309" s="20"/>
      <c r="K309" s="20"/>
      <c r="L309" s="54"/>
      <c r="M309" s="20"/>
      <c r="N309" s="20"/>
      <c r="O309" s="20"/>
      <c r="P309" s="20"/>
      <c r="Q309" s="20"/>
      <c r="R309" s="20"/>
    </row>
    <row r="310" spans="2:18" x14ac:dyDescent="0.25">
      <c r="B310" s="20"/>
      <c r="C310" s="20"/>
      <c r="D310" s="20"/>
      <c r="E310" s="20"/>
      <c r="F310" s="20"/>
      <c r="G310" s="20"/>
      <c r="H310" s="20"/>
      <c r="I310" s="20"/>
      <c r="J310" s="20"/>
      <c r="K310" s="20"/>
      <c r="L310" s="54"/>
      <c r="M310" s="20"/>
      <c r="N310" s="20"/>
      <c r="O310" s="20"/>
      <c r="P310" s="20"/>
      <c r="Q310" s="20"/>
      <c r="R310" s="20"/>
    </row>
    <row r="311" spans="2:18" x14ac:dyDescent="0.25">
      <c r="B311" s="20"/>
      <c r="C311" s="20"/>
      <c r="D311" s="20"/>
      <c r="E311" s="20"/>
      <c r="F311" s="20"/>
      <c r="G311" s="20"/>
      <c r="H311" s="20"/>
      <c r="I311" s="20"/>
      <c r="J311" s="20"/>
      <c r="K311" s="20"/>
      <c r="L311" s="54"/>
      <c r="M311" s="20"/>
      <c r="N311" s="20"/>
      <c r="O311" s="20"/>
      <c r="P311" s="20"/>
      <c r="Q311" s="20"/>
      <c r="R311" s="20"/>
    </row>
    <row r="312" spans="2:18" x14ac:dyDescent="0.25">
      <c r="B312" s="20"/>
      <c r="C312" s="20"/>
      <c r="D312" s="20"/>
      <c r="E312" s="20"/>
      <c r="F312" s="20"/>
      <c r="G312" s="20"/>
      <c r="H312" s="20"/>
      <c r="I312" s="20"/>
      <c r="J312" s="20"/>
      <c r="K312" s="20"/>
      <c r="L312" s="54"/>
      <c r="M312" s="20"/>
      <c r="N312" s="20"/>
      <c r="O312" s="20"/>
      <c r="P312" s="20"/>
      <c r="Q312" s="20"/>
      <c r="R312" s="20"/>
    </row>
    <row r="313" spans="2:18" x14ac:dyDescent="0.25">
      <c r="B313" s="20"/>
      <c r="C313" s="20"/>
      <c r="D313" s="20"/>
      <c r="E313" s="20"/>
      <c r="F313" s="20"/>
      <c r="G313" s="20"/>
      <c r="H313" s="20"/>
      <c r="I313" s="20"/>
      <c r="J313" s="20"/>
      <c r="K313" s="20"/>
      <c r="L313" s="54"/>
      <c r="M313" s="20"/>
      <c r="N313" s="20"/>
      <c r="O313" s="20"/>
      <c r="P313" s="20"/>
      <c r="Q313" s="20"/>
      <c r="R313" s="20"/>
    </row>
    <row r="314" spans="2:18" x14ac:dyDescent="0.25">
      <c r="B314" s="20"/>
      <c r="C314" s="20"/>
      <c r="D314" s="20"/>
      <c r="E314" s="20"/>
      <c r="F314" s="20"/>
      <c r="G314" s="20"/>
      <c r="H314" s="20"/>
      <c r="I314" s="20"/>
      <c r="J314" s="20"/>
      <c r="K314" s="20"/>
      <c r="L314" s="54"/>
      <c r="M314" s="20"/>
      <c r="N314" s="20"/>
      <c r="O314" s="20"/>
      <c r="P314" s="20"/>
      <c r="Q314" s="20"/>
      <c r="R314" s="20"/>
    </row>
    <row r="315" spans="2:18" x14ac:dyDescent="0.25">
      <c r="B315" s="20"/>
      <c r="C315" s="20"/>
      <c r="D315" s="20"/>
      <c r="E315" s="20"/>
      <c r="F315" s="20"/>
      <c r="G315" s="20"/>
      <c r="H315" s="20"/>
      <c r="I315" s="20"/>
      <c r="J315" s="20"/>
      <c r="K315" s="20"/>
      <c r="L315" s="54"/>
      <c r="M315" s="20"/>
      <c r="N315" s="20"/>
      <c r="O315" s="20"/>
      <c r="P315" s="20"/>
      <c r="Q315" s="20"/>
      <c r="R315" s="20"/>
    </row>
    <row r="316" spans="2:18" x14ac:dyDescent="0.25">
      <c r="B316" s="20"/>
      <c r="C316" s="20"/>
      <c r="D316" s="20"/>
      <c r="E316" s="20"/>
      <c r="F316" s="20"/>
      <c r="G316" s="20"/>
      <c r="H316" s="20"/>
      <c r="I316" s="20"/>
      <c r="J316" s="20"/>
      <c r="K316" s="20"/>
      <c r="L316" s="54"/>
      <c r="M316" s="20"/>
      <c r="N316" s="20"/>
      <c r="O316" s="20"/>
      <c r="P316" s="20"/>
      <c r="Q316" s="20"/>
      <c r="R316" s="20"/>
    </row>
    <row r="317" spans="2:18" x14ac:dyDescent="0.25">
      <c r="B317" s="20"/>
      <c r="C317" s="20"/>
      <c r="D317" s="20"/>
      <c r="E317" s="20"/>
      <c r="F317" s="20"/>
      <c r="G317" s="20"/>
      <c r="H317" s="20"/>
      <c r="I317" s="20"/>
      <c r="J317" s="20"/>
      <c r="K317" s="20"/>
      <c r="L317" s="54"/>
      <c r="M317" s="20"/>
      <c r="N317" s="20"/>
      <c r="O317" s="20"/>
      <c r="P317" s="20"/>
      <c r="Q317" s="20"/>
      <c r="R317" s="20"/>
    </row>
    <row r="318" spans="2:18" x14ac:dyDescent="0.25">
      <c r="B318" s="20"/>
      <c r="C318" s="20"/>
      <c r="D318" s="20"/>
      <c r="E318" s="20"/>
      <c r="F318" s="20"/>
      <c r="G318" s="20"/>
      <c r="H318" s="20"/>
      <c r="I318" s="20"/>
      <c r="J318" s="20"/>
      <c r="K318" s="20"/>
      <c r="L318" s="54"/>
      <c r="M318" s="20"/>
      <c r="N318" s="20"/>
      <c r="O318" s="20"/>
      <c r="P318" s="20"/>
      <c r="Q318" s="20"/>
      <c r="R318" s="20"/>
    </row>
    <row r="319" spans="2:18" x14ac:dyDescent="0.25">
      <c r="B319" s="20"/>
      <c r="C319" s="20"/>
      <c r="D319" s="20"/>
      <c r="E319" s="20"/>
      <c r="F319" s="20"/>
      <c r="G319" s="20"/>
      <c r="H319" s="20"/>
      <c r="I319" s="20"/>
      <c r="J319" s="20"/>
      <c r="K319" s="20"/>
      <c r="L319" s="54"/>
      <c r="M319" s="20"/>
      <c r="N319" s="20"/>
      <c r="O319" s="20"/>
      <c r="P319" s="20"/>
      <c r="Q319" s="20"/>
      <c r="R319" s="20"/>
    </row>
    <row r="320" spans="2:18" x14ac:dyDescent="0.25">
      <c r="B320" s="20"/>
      <c r="C320" s="20"/>
      <c r="D320" s="20"/>
      <c r="E320" s="20"/>
      <c r="F320" s="20"/>
      <c r="G320" s="20"/>
      <c r="H320" s="20"/>
      <c r="I320" s="20"/>
      <c r="J320" s="20"/>
      <c r="K320" s="20"/>
      <c r="L320" s="54"/>
      <c r="M320" s="20"/>
      <c r="N320" s="20"/>
      <c r="O320" s="20"/>
      <c r="P320" s="20"/>
      <c r="Q320" s="20"/>
      <c r="R320" s="20"/>
    </row>
    <row r="321" spans="2:18" x14ac:dyDescent="0.25">
      <c r="B321" s="20"/>
      <c r="C321" s="20"/>
      <c r="D321" s="20"/>
      <c r="E321" s="20"/>
      <c r="F321" s="20"/>
      <c r="G321" s="20"/>
      <c r="H321" s="20"/>
      <c r="I321" s="20"/>
      <c r="J321" s="20"/>
      <c r="K321" s="20"/>
      <c r="L321" s="54"/>
      <c r="M321" s="20"/>
      <c r="N321" s="20"/>
      <c r="O321" s="20"/>
      <c r="P321" s="20"/>
      <c r="Q321" s="20"/>
      <c r="R321" s="20"/>
    </row>
    <row r="322" spans="2:18" x14ac:dyDescent="0.25">
      <c r="B322" s="20"/>
      <c r="C322" s="20"/>
      <c r="D322" s="20"/>
      <c r="E322" s="20"/>
      <c r="F322" s="20"/>
      <c r="G322" s="20"/>
      <c r="H322" s="20"/>
      <c r="I322" s="20"/>
      <c r="J322" s="20"/>
      <c r="K322" s="20"/>
      <c r="L322" s="54"/>
      <c r="M322" s="20"/>
      <c r="N322" s="20"/>
      <c r="O322" s="20"/>
      <c r="P322" s="20"/>
      <c r="Q322" s="20"/>
      <c r="R322" s="20"/>
    </row>
    <row r="323" spans="2:18" x14ac:dyDescent="0.25">
      <c r="B323" s="20"/>
      <c r="C323" s="20"/>
      <c r="D323" s="20"/>
      <c r="E323" s="20"/>
      <c r="F323" s="20"/>
      <c r="G323" s="20"/>
      <c r="H323" s="20"/>
      <c r="I323" s="20"/>
      <c r="J323" s="20"/>
      <c r="K323" s="20"/>
      <c r="L323" s="54"/>
      <c r="M323" s="20"/>
      <c r="N323" s="20"/>
      <c r="O323" s="20"/>
      <c r="P323" s="20"/>
      <c r="Q323" s="20"/>
      <c r="R323" s="20"/>
    </row>
    <row r="324" spans="2:18" x14ac:dyDescent="0.25">
      <c r="B324" s="20"/>
      <c r="C324" s="20"/>
      <c r="D324" s="20"/>
      <c r="E324" s="20"/>
      <c r="F324" s="20"/>
      <c r="G324" s="20"/>
      <c r="H324" s="20"/>
      <c r="I324" s="20"/>
      <c r="J324" s="20"/>
      <c r="K324" s="20"/>
      <c r="L324" s="54"/>
      <c r="M324" s="20"/>
      <c r="N324" s="20"/>
      <c r="O324" s="20"/>
      <c r="P324" s="20"/>
      <c r="Q324" s="20"/>
      <c r="R324" s="20"/>
    </row>
    <row r="325" spans="2:18" x14ac:dyDescent="0.25">
      <c r="B325" s="20"/>
      <c r="C325" s="20"/>
      <c r="D325" s="20"/>
      <c r="E325" s="20"/>
      <c r="F325" s="20"/>
      <c r="G325" s="20"/>
      <c r="H325" s="20"/>
      <c r="I325" s="20"/>
      <c r="J325" s="20"/>
      <c r="K325" s="20"/>
      <c r="L325" s="54"/>
      <c r="M325" s="20"/>
      <c r="N325" s="20"/>
      <c r="O325" s="20"/>
      <c r="P325" s="20"/>
      <c r="Q325" s="20"/>
      <c r="R325" s="20"/>
    </row>
  </sheetData>
  <mergeCells count="534">
    <mergeCell ref="M279:R281"/>
    <mergeCell ref="C282:C284"/>
    <mergeCell ref="D282:D284"/>
    <mergeCell ref="E282:E284"/>
    <mergeCell ref="F282:F284"/>
    <mergeCell ref="M282:R284"/>
    <mergeCell ref="M275:R276"/>
    <mergeCell ref="C277:C278"/>
    <mergeCell ref="D277:D278"/>
    <mergeCell ref="E277:E278"/>
    <mergeCell ref="F277:F278"/>
    <mergeCell ref="L277:L278"/>
    <mergeCell ref="M277:R278"/>
    <mergeCell ref="B275:B284"/>
    <mergeCell ref="C275:C276"/>
    <mergeCell ref="D275:D276"/>
    <mergeCell ref="E275:E276"/>
    <mergeCell ref="F275:F276"/>
    <mergeCell ref="L275:L276"/>
    <mergeCell ref="C279:C281"/>
    <mergeCell ref="D279:D281"/>
    <mergeCell ref="E279:E281"/>
    <mergeCell ref="F279:F281"/>
    <mergeCell ref="L279:L281"/>
    <mergeCell ref="O270:Q270"/>
    <mergeCell ref="C271:E271"/>
    <mergeCell ref="F271:N271"/>
    <mergeCell ref="O271:Q271"/>
    <mergeCell ref="C272:L272"/>
    <mergeCell ref="M272:R274"/>
    <mergeCell ref="B267:R267"/>
    <mergeCell ref="B268:B274"/>
    <mergeCell ref="C268:E268"/>
    <mergeCell ref="F268:N268"/>
    <mergeCell ref="O268:Q268"/>
    <mergeCell ref="C269:E269"/>
    <mergeCell ref="F269:N269"/>
    <mergeCell ref="O269:Q269"/>
    <mergeCell ref="C270:E270"/>
    <mergeCell ref="F270:N270"/>
    <mergeCell ref="L262:L264"/>
    <mergeCell ref="M262:R262"/>
    <mergeCell ref="C263:C264"/>
    <mergeCell ref="D263:D264"/>
    <mergeCell ref="E263:E264"/>
    <mergeCell ref="F263:F264"/>
    <mergeCell ref="M263:R264"/>
    <mergeCell ref="C260:C261"/>
    <mergeCell ref="D260:D261"/>
    <mergeCell ref="E260:E261"/>
    <mergeCell ref="F260:F261"/>
    <mergeCell ref="L260:L261"/>
    <mergeCell ref="M260:R261"/>
    <mergeCell ref="B249:B264"/>
    <mergeCell ref="C249:C251"/>
    <mergeCell ref="D249:D251"/>
    <mergeCell ref="E249:E251"/>
    <mergeCell ref="F249:F251"/>
    <mergeCell ref="L249:L251"/>
    <mergeCell ref="M249:R251"/>
    <mergeCell ref="C252:C254"/>
    <mergeCell ref="C244:E244"/>
    <mergeCell ref="F244:N244"/>
    <mergeCell ref="O244:Q244"/>
    <mergeCell ref="C245:E245"/>
    <mergeCell ref="F245:N245"/>
    <mergeCell ref="O245:Q245"/>
    <mergeCell ref="L252:L254"/>
    <mergeCell ref="M252:R254"/>
    <mergeCell ref="C255:C259"/>
    <mergeCell ref="D255:D259"/>
    <mergeCell ref="E255:E259"/>
    <mergeCell ref="F255:F259"/>
    <mergeCell ref="L255:L259"/>
    <mergeCell ref="M255:R259"/>
    <mergeCell ref="C246:L246"/>
    <mergeCell ref="M246:R248"/>
    <mergeCell ref="M236:R236"/>
    <mergeCell ref="M237:R237"/>
    <mergeCell ref="B241:R241"/>
    <mergeCell ref="B242:B248"/>
    <mergeCell ref="C242:E242"/>
    <mergeCell ref="F242:N242"/>
    <mergeCell ref="O242:Q242"/>
    <mergeCell ref="C243:E243"/>
    <mergeCell ref="F243:N243"/>
    <mergeCell ref="O243:Q243"/>
    <mergeCell ref="B228:B237"/>
    <mergeCell ref="L232:L233"/>
    <mergeCell ref="M232:R233"/>
    <mergeCell ref="C234:C235"/>
    <mergeCell ref="D234:D235"/>
    <mergeCell ref="E234:E235"/>
    <mergeCell ref="F234:F235"/>
    <mergeCell ref="L234:L235"/>
    <mergeCell ref="M234:R235"/>
    <mergeCell ref="M228:R229"/>
    <mergeCell ref="C230:C231"/>
    <mergeCell ref="D230:D231"/>
    <mergeCell ref="E230:E231"/>
    <mergeCell ref="F230:F231"/>
    <mergeCell ref="L230:L231"/>
    <mergeCell ref="M230:R231"/>
    <mergeCell ref="C228:C229"/>
    <mergeCell ref="D228:D229"/>
    <mergeCell ref="E228:E229"/>
    <mergeCell ref="F228:F229"/>
    <mergeCell ref="L228:L229"/>
    <mergeCell ref="C232:C233"/>
    <mergeCell ref="D232:D233"/>
    <mergeCell ref="E232:E233"/>
    <mergeCell ref="F232:F233"/>
    <mergeCell ref="F223:N223"/>
    <mergeCell ref="O223:Q223"/>
    <mergeCell ref="C224:E224"/>
    <mergeCell ref="F224:N224"/>
    <mergeCell ref="O224:Q224"/>
    <mergeCell ref="C225:L225"/>
    <mergeCell ref="M225:R227"/>
    <mergeCell ref="M218:R218"/>
    <mergeCell ref="B220:R220"/>
    <mergeCell ref="B221:B227"/>
    <mergeCell ref="C221:E221"/>
    <mergeCell ref="F221:N221"/>
    <mergeCell ref="O221:Q221"/>
    <mergeCell ref="C222:E222"/>
    <mergeCell ref="F222:N222"/>
    <mergeCell ref="O222:Q222"/>
    <mergeCell ref="C223:E223"/>
    <mergeCell ref="D216:D217"/>
    <mergeCell ref="E216:E217"/>
    <mergeCell ref="F216:F217"/>
    <mergeCell ref="L216:L217"/>
    <mergeCell ref="M216:R217"/>
    <mergeCell ref="L209:L211"/>
    <mergeCell ref="M209:R211"/>
    <mergeCell ref="M212:R212"/>
    <mergeCell ref="C213:C215"/>
    <mergeCell ref="D213:D215"/>
    <mergeCell ref="E213:E215"/>
    <mergeCell ref="F213:F215"/>
    <mergeCell ref="L213:L215"/>
    <mergeCell ref="M213:R215"/>
    <mergeCell ref="B185:B193"/>
    <mergeCell ref="C185:C188"/>
    <mergeCell ref="D185:D188"/>
    <mergeCell ref="E185:E188"/>
    <mergeCell ref="F185:F188"/>
    <mergeCell ref="L185:L188"/>
    <mergeCell ref="M203:R205"/>
    <mergeCell ref="C206:C208"/>
    <mergeCell ref="D206:D208"/>
    <mergeCell ref="E206:E208"/>
    <mergeCell ref="F206:F208"/>
    <mergeCell ref="L206:L208"/>
    <mergeCell ref="M206:R208"/>
    <mergeCell ref="B203:B218"/>
    <mergeCell ref="C203:C205"/>
    <mergeCell ref="D203:D205"/>
    <mergeCell ref="E203:E205"/>
    <mergeCell ref="F203:F205"/>
    <mergeCell ref="L203:L205"/>
    <mergeCell ref="C209:C211"/>
    <mergeCell ref="D209:D211"/>
    <mergeCell ref="E209:E211"/>
    <mergeCell ref="F209:F211"/>
    <mergeCell ref="C216:C217"/>
    <mergeCell ref="O198:Q198"/>
    <mergeCell ref="C199:E199"/>
    <mergeCell ref="F199:N199"/>
    <mergeCell ref="O199:Q199"/>
    <mergeCell ref="C200:L200"/>
    <mergeCell ref="M200:R202"/>
    <mergeCell ref="B195:R195"/>
    <mergeCell ref="B196:B202"/>
    <mergeCell ref="C196:E196"/>
    <mergeCell ref="F196:N196"/>
    <mergeCell ref="O196:Q196"/>
    <mergeCell ref="C197:E197"/>
    <mergeCell ref="F197:N197"/>
    <mergeCell ref="O197:Q197"/>
    <mergeCell ref="C198:E198"/>
    <mergeCell ref="F198:N198"/>
    <mergeCell ref="M191:R191"/>
    <mergeCell ref="C192:C193"/>
    <mergeCell ref="D192:D193"/>
    <mergeCell ref="E192:E193"/>
    <mergeCell ref="F192:F193"/>
    <mergeCell ref="L192:L193"/>
    <mergeCell ref="M192:R193"/>
    <mergeCell ref="M185:R188"/>
    <mergeCell ref="C189:C190"/>
    <mergeCell ref="D189:D190"/>
    <mergeCell ref="E189:E190"/>
    <mergeCell ref="F189:F190"/>
    <mergeCell ref="L189:L190"/>
    <mergeCell ref="M189:R190"/>
    <mergeCell ref="B177:R177"/>
    <mergeCell ref="B178:B184"/>
    <mergeCell ref="C178:E178"/>
    <mergeCell ref="F178:N178"/>
    <mergeCell ref="O178:Q178"/>
    <mergeCell ref="C179:E179"/>
    <mergeCell ref="F179:N179"/>
    <mergeCell ref="O179:Q179"/>
    <mergeCell ref="C180:E180"/>
    <mergeCell ref="F180:N180"/>
    <mergeCell ref="O180:Q180"/>
    <mergeCell ref="C181:E181"/>
    <mergeCell ref="F181:N181"/>
    <mergeCell ref="O181:Q181"/>
    <mergeCell ref="C182:L182"/>
    <mergeCell ref="M182:R184"/>
    <mergeCell ref="C174:C175"/>
    <mergeCell ref="D174:D175"/>
    <mergeCell ref="E174:E175"/>
    <mergeCell ref="F174:F175"/>
    <mergeCell ref="L174:L175"/>
    <mergeCell ref="M174:R175"/>
    <mergeCell ref="C167:L167"/>
    <mergeCell ref="M167:R169"/>
    <mergeCell ref="B170:B175"/>
    <mergeCell ref="C170:C172"/>
    <mergeCell ref="D170:D172"/>
    <mergeCell ref="E170:E172"/>
    <mergeCell ref="F170:F172"/>
    <mergeCell ref="L170:L172"/>
    <mergeCell ref="M170:R172"/>
    <mergeCell ref="M173:R173"/>
    <mergeCell ref="O164:Q164"/>
    <mergeCell ref="C165:E165"/>
    <mergeCell ref="F165:N165"/>
    <mergeCell ref="O165:Q165"/>
    <mergeCell ref="C166:E166"/>
    <mergeCell ref="F166:N166"/>
    <mergeCell ref="O166:Q166"/>
    <mergeCell ref="M154:R158"/>
    <mergeCell ref="M159:R159"/>
    <mergeCell ref="M160:R160"/>
    <mergeCell ref="B162:R162"/>
    <mergeCell ref="B163:B169"/>
    <mergeCell ref="C163:E163"/>
    <mergeCell ref="F163:N163"/>
    <mergeCell ref="O163:Q163"/>
    <mergeCell ref="C164:E164"/>
    <mergeCell ref="F164:N164"/>
    <mergeCell ref="B154:B160"/>
    <mergeCell ref="C154:C158"/>
    <mergeCell ref="D154:D158"/>
    <mergeCell ref="E154:E158"/>
    <mergeCell ref="F154:F158"/>
    <mergeCell ref="L154:L158"/>
    <mergeCell ref="O149:Q149"/>
    <mergeCell ref="C150:E150"/>
    <mergeCell ref="F150:N150"/>
    <mergeCell ref="O150:Q150"/>
    <mergeCell ref="C151:L151"/>
    <mergeCell ref="M151:R153"/>
    <mergeCell ref="B146:R146"/>
    <mergeCell ref="B147:B153"/>
    <mergeCell ref="C147:E147"/>
    <mergeCell ref="F147:N147"/>
    <mergeCell ref="O147:Q147"/>
    <mergeCell ref="C148:E148"/>
    <mergeCell ref="F148:N148"/>
    <mergeCell ref="O148:Q148"/>
    <mergeCell ref="C149:E149"/>
    <mergeCell ref="F149:N149"/>
    <mergeCell ref="B138:B142"/>
    <mergeCell ref="C138:C140"/>
    <mergeCell ref="D138:D140"/>
    <mergeCell ref="E138:E140"/>
    <mergeCell ref="F138:F140"/>
    <mergeCell ref="M138:R140"/>
    <mergeCell ref="M141:R142"/>
    <mergeCell ref="O133:Q133"/>
    <mergeCell ref="C134:E134"/>
    <mergeCell ref="F134:N134"/>
    <mergeCell ref="O134:Q134"/>
    <mergeCell ref="C135:L135"/>
    <mergeCell ref="M135:R137"/>
    <mergeCell ref="B131:B137"/>
    <mergeCell ref="C131:E131"/>
    <mergeCell ref="F131:N131"/>
    <mergeCell ref="O131:Q131"/>
    <mergeCell ref="C132:E132"/>
    <mergeCell ref="F132:N132"/>
    <mergeCell ref="O132:Q132"/>
    <mergeCell ref="C133:E133"/>
    <mergeCell ref="F133:N133"/>
    <mergeCell ref="C141:C142"/>
    <mergeCell ref="D141:D142"/>
    <mergeCell ref="L121:L123"/>
    <mergeCell ref="M121:R123"/>
    <mergeCell ref="C124:C125"/>
    <mergeCell ref="D124:D125"/>
    <mergeCell ref="E124:E125"/>
    <mergeCell ref="F124:F125"/>
    <mergeCell ref="L124:L125"/>
    <mergeCell ref="M124:R125"/>
    <mergeCell ref="B130:R130"/>
    <mergeCell ref="M117:R118"/>
    <mergeCell ref="C119:C120"/>
    <mergeCell ref="D119:D120"/>
    <mergeCell ref="E119:E120"/>
    <mergeCell ref="F119:F120"/>
    <mergeCell ref="L119:L120"/>
    <mergeCell ref="M119:R120"/>
    <mergeCell ref="B117:B128"/>
    <mergeCell ref="C117:C118"/>
    <mergeCell ref="D117:D118"/>
    <mergeCell ref="E117:E118"/>
    <mergeCell ref="F117:F118"/>
    <mergeCell ref="L117:L118"/>
    <mergeCell ref="C121:C123"/>
    <mergeCell ref="D121:D123"/>
    <mergeCell ref="E121:E123"/>
    <mergeCell ref="F121:F123"/>
    <mergeCell ref="M126:R126"/>
    <mergeCell ref="C127:C128"/>
    <mergeCell ref="D127:D128"/>
    <mergeCell ref="E127:E128"/>
    <mergeCell ref="F127:F128"/>
    <mergeCell ref="L127:L128"/>
    <mergeCell ref="M127:R128"/>
    <mergeCell ref="O112:Q112"/>
    <mergeCell ref="C113:E113"/>
    <mergeCell ref="F113:N113"/>
    <mergeCell ref="O113:Q113"/>
    <mergeCell ref="C114:L114"/>
    <mergeCell ref="M114:R116"/>
    <mergeCell ref="B109:R109"/>
    <mergeCell ref="B110:B116"/>
    <mergeCell ref="C110:E110"/>
    <mergeCell ref="F110:N110"/>
    <mergeCell ref="O110:Q110"/>
    <mergeCell ref="C111:E111"/>
    <mergeCell ref="F111:N111"/>
    <mergeCell ref="O111:Q111"/>
    <mergeCell ref="C112:E112"/>
    <mergeCell ref="F112:N112"/>
    <mergeCell ref="M102:R104"/>
    <mergeCell ref="C105:C106"/>
    <mergeCell ref="D105:D106"/>
    <mergeCell ref="E105:E106"/>
    <mergeCell ref="F105:F106"/>
    <mergeCell ref="L105:L106"/>
    <mergeCell ref="M105:R106"/>
    <mergeCell ref="M93:R98"/>
    <mergeCell ref="C99:C101"/>
    <mergeCell ref="D99:D101"/>
    <mergeCell ref="E99:E101"/>
    <mergeCell ref="F99:F101"/>
    <mergeCell ref="L99:L101"/>
    <mergeCell ref="M99:R101"/>
    <mergeCell ref="B93:B106"/>
    <mergeCell ref="C93:C98"/>
    <mergeCell ref="D93:D98"/>
    <mergeCell ref="E93:E98"/>
    <mergeCell ref="F93:F98"/>
    <mergeCell ref="L93:L98"/>
    <mergeCell ref="C102:C104"/>
    <mergeCell ref="D102:D104"/>
    <mergeCell ref="E102:E104"/>
    <mergeCell ref="F102:F104"/>
    <mergeCell ref="L102:L104"/>
    <mergeCell ref="O88:Q88"/>
    <mergeCell ref="C89:E89"/>
    <mergeCell ref="F89:N89"/>
    <mergeCell ref="O89:Q89"/>
    <mergeCell ref="C90:L90"/>
    <mergeCell ref="M90:R92"/>
    <mergeCell ref="B85:R85"/>
    <mergeCell ref="B86:B92"/>
    <mergeCell ref="C86:E86"/>
    <mergeCell ref="F86:N86"/>
    <mergeCell ref="O86:Q86"/>
    <mergeCell ref="C87:E87"/>
    <mergeCell ref="F87:N87"/>
    <mergeCell ref="O87:Q87"/>
    <mergeCell ref="C88:E88"/>
    <mergeCell ref="F88:N88"/>
    <mergeCell ref="C82:C83"/>
    <mergeCell ref="D82:D83"/>
    <mergeCell ref="E82:E83"/>
    <mergeCell ref="F82:F83"/>
    <mergeCell ref="L82:L83"/>
    <mergeCell ref="M82:R83"/>
    <mergeCell ref="M77:R79"/>
    <mergeCell ref="C80:C81"/>
    <mergeCell ref="D80:D81"/>
    <mergeCell ref="E80:E81"/>
    <mergeCell ref="F80:F81"/>
    <mergeCell ref="L80:L81"/>
    <mergeCell ref="M80:R81"/>
    <mergeCell ref="B77:B81"/>
    <mergeCell ref="C77:C79"/>
    <mergeCell ref="D77:D79"/>
    <mergeCell ref="E77:E79"/>
    <mergeCell ref="F77:F79"/>
    <mergeCell ref="L77:L79"/>
    <mergeCell ref="O72:Q72"/>
    <mergeCell ref="C73:E73"/>
    <mergeCell ref="F73:N73"/>
    <mergeCell ref="O73:Q73"/>
    <mergeCell ref="C74:L74"/>
    <mergeCell ref="M74:R76"/>
    <mergeCell ref="M65:R66"/>
    <mergeCell ref="C63:C64"/>
    <mergeCell ref="D63:D64"/>
    <mergeCell ref="E63:E64"/>
    <mergeCell ref="F63:F64"/>
    <mergeCell ref="L63:L64"/>
    <mergeCell ref="M63:R64"/>
    <mergeCell ref="B69:R69"/>
    <mergeCell ref="B70:B76"/>
    <mergeCell ref="C70:E70"/>
    <mergeCell ref="F70:N70"/>
    <mergeCell ref="O70:Q70"/>
    <mergeCell ref="C71:E71"/>
    <mergeCell ref="F71:N71"/>
    <mergeCell ref="O71:Q71"/>
    <mergeCell ref="C72:E72"/>
    <mergeCell ref="F72:N72"/>
    <mergeCell ref="B53:B66"/>
    <mergeCell ref="C65:C66"/>
    <mergeCell ref="D65:D66"/>
    <mergeCell ref="E65:E66"/>
    <mergeCell ref="F65:F66"/>
    <mergeCell ref="L65:L66"/>
    <mergeCell ref="M59:R60"/>
    <mergeCell ref="C61:C62"/>
    <mergeCell ref="D61:D62"/>
    <mergeCell ref="E61:E62"/>
    <mergeCell ref="F61:F62"/>
    <mergeCell ref="L61:L62"/>
    <mergeCell ref="M61:R62"/>
    <mergeCell ref="M53:R55"/>
    <mergeCell ref="C56:C58"/>
    <mergeCell ref="D56:D58"/>
    <mergeCell ref="E56:E58"/>
    <mergeCell ref="F56:F58"/>
    <mergeCell ref="L56:L58"/>
    <mergeCell ref="M56:R58"/>
    <mergeCell ref="C53:C55"/>
    <mergeCell ref="D53:D55"/>
    <mergeCell ref="E53:E55"/>
    <mergeCell ref="F53:F55"/>
    <mergeCell ref="L53:L55"/>
    <mergeCell ref="C59:C60"/>
    <mergeCell ref="D59:D60"/>
    <mergeCell ref="E59:E60"/>
    <mergeCell ref="F59:F60"/>
    <mergeCell ref="L59:L60"/>
    <mergeCell ref="C50:L50"/>
    <mergeCell ref="M50:R52"/>
    <mergeCell ref="B45:R45"/>
    <mergeCell ref="B46:B52"/>
    <mergeCell ref="C46:E46"/>
    <mergeCell ref="F46:N46"/>
    <mergeCell ref="O46:Q46"/>
    <mergeCell ref="C47:E47"/>
    <mergeCell ref="F47:N47"/>
    <mergeCell ref="O47:Q47"/>
    <mergeCell ref="C48:E48"/>
    <mergeCell ref="F48:N48"/>
    <mergeCell ref="C36:C37"/>
    <mergeCell ref="D36:D37"/>
    <mergeCell ref="E36:E37"/>
    <mergeCell ref="F36:F37"/>
    <mergeCell ref="L36:L37"/>
    <mergeCell ref="M36:R37"/>
    <mergeCell ref="O48:Q48"/>
    <mergeCell ref="C49:E49"/>
    <mergeCell ref="F49:N49"/>
    <mergeCell ref="O49:Q49"/>
    <mergeCell ref="B11:B41"/>
    <mergeCell ref="C11:C13"/>
    <mergeCell ref="D11:D13"/>
    <mergeCell ref="E11:E13"/>
    <mergeCell ref="F11:F13"/>
    <mergeCell ref="L11:L13"/>
    <mergeCell ref="C22:C29"/>
    <mergeCell ref="D22:D29"/>
    <mergeCell ref="E22:E29"/>
    <mergeCell ref="F22:F29"/>
    <mergeCell ref="C33:C35"/>
    <mergeCell ref="D33:D35"/>
    <mergeCell ref="E33:E35"/>
    <mergeCell ref="F33:F35"/>
    <mergeCell ref="L33:L35"/>
    <mergeCell ref="L22:L29"/>
    <mergeCell ref="C30:C32"/>
    <mergeCell ref="D30:D32"/>
    <mergeCell ref="E30:E32"/>
    <mergeCell ref="F30:F32"/>
    <mergeCell ref="L30:L32"/>
    <mergeCell ref="C38:C41"/>
    <mergeCell ref="D38:D41"/>
    <mergeCell ref="E38:E41"/>
    <mergeCell ref="B3:R3"/>
    <mergeCell ref="B4:B10"/>
    <mergeCell ref="C4:E4"/>
    <mergeCell ref="F4:N4"/>
    <mergeCell ref="O4:Q4"/>
    <mergeCell ref="C5:E5"/>
    <mergeCell ref="F5:N5"/>
    <mergeCell ref="O5:Q5"/>
    <mergeCell ref="C6:E6"/>
    <mergeCell ref="F6:N6"/>
    <mergeCell ref="E141:E142"/>
    <mergeCell ref="F141:F142"/>
    <mergeCell ref="D252:D254"/>
    <mergeCell ref="E252:E254"/>
    <mergeCell ref="F252:F254"/>
    <mergeCell ref="O6:Q6"/>
    <mergeCell ref="C7:E7"/>
    <mergeCell ref="F7:N7"/>
    <mergeCell ref="O7:Q7"/>
    <mergeCell ref="C8:L8"/>
    <mergeCell ref="M8:R10"/>
    <mergeCell ref="M11:R13"/>
    <mergeCell ref="C14:C21"/>
    <mergeCell ref="D14:D21"/>
    <mergeCell ref="E14:E21"/>
    <mergeCell ref="F14:F21"/>
    <mergeCell ref="L14:L21"/>
    <mergeCell ref="M14:R21"/>
    <mergeCell ref="M33:R35"/>
    <mergeCell ref="M22:R29"/>
    <mergeCell ref="M30:R32"/>
    <mergeCell ref="F38:F41"/>
    <mergeCell ref="L38:L41"/>
    <mergeCell ref="M38:R4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44"/>
  <sheetViews>
    <sheetView topLeftCell="A19" workbookViewId="0">
      <selection activeCell="G23" sqref="G23"/>
    </sheetView>
  </sheetViews>
  <sheetFormatPr defaultRowHeight="15" x14ac:dyDescent="0.25"/>
  <cols>
    <col min="3" max="5" width="17.28515625" customWidth="1"/>
    <col min="6" max="6" width="10.42578125" customWidth="1"/>
    <col min="7" max="7" width="10.28515625" customWidth="1"/>
    <col min="8" max="8" width="10.5703125" customWidth="1"/>
    <col min="9" max="9" width="10.42578125" customWidth="1"/>
    <col min="10" max="10" width="9.85546875" customWidth="1"/>
    <col min="11" max="11" width="10.140625" customWidth="1"/>
  </cols>
  <sheetData>
    <row r="2" spans="2:11" ht="30" customHeight="1" x14ac:dyDescent="0.25">
      <c r="B2" s="268" t="s">
        <v>484</v>
      </c>
      <c r="C2" s="268"/>
      <c r="D2" s="268"/>
      <c r="E2" s="268"/>
      <c r="F2" s="268"/>
      <c r="G2" s="268"/>
      <c r="H2" s="268"/>
      <c r="I2" s="268"/>
      <c r="J2" s="268"/>
      <c r="K2" s="268"/>
    </row>
    <row r="3" spans="2:11" ht="15.75" x14ac:dyDescent="0.25">
      <c r="B3" s="265" t="s">
        <v>483</v>
      </c>
      <c r="C3" s="266"/>
      <c r="D3" s="266"/>
      <c r="E3" s="266"/>
      <c r="F3" s="266"/>
      <c r="G3" s="266"/>
      <c r="H3" s="266"/>
      <c r="I3" s="266"/>
      <c r="J3" s="266"/>
      <c r="K3" s="267"/>
    </row>
    <row r="4" spans="2:11" ht="17.25" x14ac:dyDescent="0.3">
      <c r="B4" s="29" t="s">
        <v>540</v>
      </c>
      <c r="C4" s="29" t="s">
        <v>436</v>
      </c>
      <c r="D4" s="29" t="s">
        <v>541</v>
      </c>
      <c r="E4" s="29" t="s">
        <v>542</v>
      </c>
      <c r="F4" s="29" t="s">
        <v>437</v>
      </c>
      <c r="G4" s="29" t="s">
        <v>438</v>
      </c>
      <c r="H4" s="29" t="s">
        <v>439</v>
      </c>
      <c r="I4" s="29" t="s">
        <v>440</v>
      </c>
      <c r="J4" s="29" t="s">
        <v>441</v>
      </c>
      <c r="K4" s="29" t="s">
        <v>442</v>
      </c>
    </row>
    <row r="5" spans="2:11" ht="15.75" x14ac:dyDescent="0.25">
      <c r="B5" s="17">
        <v>1</v>
      </c>
      <c r="C5" s="30" t="s">
        <v>443</v>
      </c>
      <c r="D5" s="30" t="s">
        <v>544</v>
      </c>
      <c r="E5" s="30" t="s">
        <v>545</v>
      </c>
      <c r="F5" s="31">
        <v>0.54800000000000004</v>
      </c>
      <c r="G5" s="31">
        <v>53.405999999999999</v>
      </c>
      <c r="H5" s="31">
        <v>0.33700000000000002</v>
      </c>
      <c r="I5" s="31">
        <v>0.32800000000000001</v>
      </c>
      <c r="J5" s="31">
        <v>1.899</v>
      </c>
      <c r="K5" s="31">
        <v>43.164000000000001</v>
      </c>
    </row>
    <row r="6" spans="2:11" ht="15.75" x14ac:dyDescent="0.25">
      <c r="B6" s="17">
        <v>2</v>
      </c>
      <c r="C6" s="30" t="s">
        <v>444</v>
      </c>
      <c r="D6" s="30" t="s">
        <v>546</v>
      </c>
      <c r="E6" s="30" t="s">
        <v>547</v>
      </c>
      <c r="F6" s="31">
        <v>2.835</v>
      </c>
      <c r="G6" s="31">
        <v>46.232999999999997</v>
      </c>
      <c r="H6" s="31">
        <v>1.073</v>
      </c>
      <c r="I6" s="31">
        <v>0.626</v>
      </c>
      <c r="J6" s="31">
        <v>10.874000000000001</v>
      </c>
      <c r="K6" s="31">
        <v>37.412024934646766</v>
      </c>
    </row>
    <row r="7" spans="2:11" ht="15.75" x14ac:dyDescent="0.25">
      <c r="B7" s="17">
        <v>3</v>
      </c>
      <c r="C7" s="30" t="s">
        <v>445</v>
      </c>
      <c r="D7" s="30" t="s">
        <v>548</v>
      </c>
      <c r="E7" s="30" t="s">
        <v>549</v>
      </c>
      <c r="F7" s="31">
        <v>1.6379999999999999</v>
      </c>
      <c r="G7" s="31">
        <v>52.125</v>
      </c>
      <c r="H7" s="31">
        <v>0.63900000000000001</v>
      </c>
      <c r="I7" s="31">
        <v>0.48</v>
      </c>
      <c r="J7" s="31">
        <v>2.5619999999999998</v>
      </c>
      <c r="K7" s="31">
        <v>42.077482322478041</v>
      </c>
    </row>
    <row r="8" spans="2:11" ht="15.75" x14ac:dyDescent="0.25">
      <c r="B8" s="17">
        <v>4</v>
      </c>
      <c r="C8" s="30" t="s">
        <v>446</v>
      </c>
      <c r="D8" s="30" t="s">
        <v>550</v>
      </c>
      <c r="E8" s="30" t="s">
        <v>545</v>
      </c>
      <c r="F8" s="31">
        <v>1.7569999999999999</v>
      </c>
      <c r="G8" s="31">
        <v>50.281999999999996</v>
      </c>
      <c r="H8" s="31">
        <v>0.61899999999999999</v>
      </c>
      <c r="I8" s="31">
        <v>0.53800000000000003</v>
      </c>
      <c r="J8" s="31">
        <v>5.6520000000000001</v>
      </c>
      <c r="K8" s="31">
        <v>40.262078623587534</v>
      </c>
    </row>
    <row r="9" spans="2:11" ht="15.75" x14ac:dyDescent="0.25">
      <c r="B9" s="17">
        <v>5</v>
      </c>
      <c r="C9" s="30" t="s">
        <v>447</v>
      </c>
      <c r="D9" s="30" t="s">
        <v>551</v>
      </c>
      <c r="E9" s="30" t="s">
        <v>552</v>
      </c>
      <c r="F9" s="31">
        <v>1.569</v>
      </c>
      <c r="G9" s="31">
        <v>49.872999999999998</v>
      </c>
      <c r="H9" s="31">
        <v>0.65400000000000003</v>
      </c>
      <c r="I9" s="31">
        <v>0.436</v>
      </c>
      <c r="J9" s="31">
        <v>6.5750000000000002</v>
      </c>
      <c r="K9" s="31">
        <v>40.17768017568357</v>
      </c>
    </row>
    <row r="10" spans="2:11" ht="15.75" x14ac:dyDescent="0.25">
      <c r="B10" s="17">
        <v>6</v>
      </c>
      <c r="C10" s="30" t="s">
        <v>448</v>
      </c>
      <c r="D10" s="30" t="s">
        <v>553</v>
      </c>
      <c r="E10" s="30" t="s">
        <v>554</v>
      </c>
      <c r="F10" s="31">
        <v>1.224</v>
      </c>
      <c r="G10" s="31">
        <v>52.246000000000002</v>
      </c>
      <c r="H10" s="31">
        <v>0.79900000000000004</v>
      </c>
      <c r="I10" s="31">
        <v>0.32300000000000001</v>
      </c>
      <c r="J10" s="31">
        <v>3.024</v>
      </c>
      <c r="K10" s="31">
        <v>41.939030484757787</v>
      </c>
    </row>
    <row r="11" spans="2:11" ht="15.75" x14ac:dyDescent="0.25">
      <c r="B11" s="17">
        <v>7</v>
      </c>
      <c r="C11" s="30" t="s">
        <v>449</v>
      </c>
      <c r="D11" s="30" t="s">
        <v>555</v>
      </c>
      <c r="E11" s="30" t="s">
        <v>556</v>
      </c>
      <c r="F11" s="31">
        <v>1.9830000000000001</v>
      </c>
      <c r="G11" s="31">
        <v>50.701000000000001</v>
      </c>
      <c r="H11" s="31">
        <v>1.107</v>
      </c>
      <c r="I11" s="31">
        <v>0.42699999999999999</v>
      </c>
      <c r="J11" s="31">
        <v>4.3140000000000001</v>
      </c>
      <c r="K11" s="31">
        <v>40.953434577089617</v>
      </c>
    </row>
    <row r="12" spans="2:11" ht="15.75" x14ac:dyDescent="0.25">
      <c r="B12" s="17">
        <v>8</v>
      </c>
      <c r="C12" s="30" t="s">
        <v>450</v>
      </c>
      <c r="D12" s="30" t="s">
        <v>557</v>
      </c>
      <c r="E12" s="30" t="s">
        <v>558</v>
      </c>
      <c r="F12" s="31">
        <v>1.3109999999999999</v>
      </c>
      <c r="G12" s="31">
        <v>52.716999999999999</v>
      </c>
      <c r="H12" s="31">
        <v>0.69899999999999995</v>
      </c>
      <c r="I12" s="31">
        <v>0.4</v>
      </c>
      <c r="J12" s="31">
        <v>1.7629999999999999</v>
      </c>
      <c r="K12" s="31">
        <v>42.681586572084974</v>
      </c>
    </row>
    <row r="13" spans="2:11" ht="15.75" x14ac:dyDescent="0.25">
      <c r="B13" s="17">
        <v>9</v>
      </c>
      <c r="C13" s="30" t="s">
        <v>451</v>
      </c>
      <c r="D13" s="30" t="s">
        <v>559</v>
      </c>
      <c r="E13" s="30" t="s">
        <v>552</v>
      </c>
      <c r="F13" s="31">
        <v>2.8959999999999999</v>
      </c>
      <c r="G13" s="31">
        <v>49.45</v>
      </c>
      <c r="H13" s="31">
        <v>1.0509999999999999</v>
      </c>
      <c r="I13" s="31">
        <v>0.46800000000000003</v>
      </c>
      <c r="J13" s="31">
        <v>5.9489999999999998</v>
      </c>
      <c r="K13" s="31">
        <v>39.273598084214576</v>
      </c>
    </row>
    <row r="14" spans="2:11" ht="15.75" x14ac:dyDescent="0.25">
      <c r="B14" s="17">
        <v>10</v>
      </c>
      <c r="C14" s="30" t="s">
        <v>452</v>
      </c>
      <c r="D14" s="30" t="s">
        <v>560</v>
      </c>
      <c r="E14" s="30" t="s">
        <v>561</v>
      </c>
      <c r="F14" s="31">
        <v>1.6240000000000001</v>
      </c>
      <c r="G14" s="31">
        <v>50.65</v>
      </c>
      <c r="H14" s="31">
        <v>0.69799999999999995</v>
      </c>
      <c r="I14" s="31">
        <v>0.42499999999999999</v>
      </c>
      <c r="J14" s="31">
        <v>5.6059999999999999</v>
      </c>
      <c r="K14" s="31">
        <v>40.283602955861703</v>
      </c>
    </row>
    <row r="15" spans="2:11" ht="15.75" x14ac:dyDescent="0.25">
      <c r="B15" s="17">
        <v>11</v>
      </c>
      <c r="C15" s="30" t="s">
        <v>453</v>
      </c>
      <c r="D15" s="30" t="s">
        <v>562</v>
      </c>
      <c r="E15" s="30" t="s">
        <v>556</v>
      </c>
      <c r="F15" s="31">
        <v>0.92800000000000005</v>
      </c>
      <c r="G15" s="31">
        <v>50.862000000000002</v>
      </c>
      <c r="H15" s="31">
        <v>0.79500000000000004</v>
      </c>
      <c r="I15" s="31">
        <v>0.41399999999999998</v>
      </c>
      <c r="J15" s="31">
        <v>5.181</v>
      </c>
      <c r="K15" s="31">
        <v>41.110667199360599</v>
      </c>
    </row>
    <row r="16" spans="2:11" ht="15.75" x14ac:dyDescent="0.25">
      <c r="B16" s="17">
        <v>12</v>
      </c>
      <c r="C16" s="30" t="s">
        <v>454</v>
      </c>
      <c r="D16" s="30" t="s">
        <v>563</v>
      </c>
      <c r="E16" s="30" t="s">
        <v>564</v>
      </c>
      <c r="F16" s="31">
        <v>3.2850000000000001</v>
      </c>
      <c r="G16" s="31">
        <v>50.051000000000002</v>
      </c>
      <c r="H16" s="31">
        <v>0.54</v>
      </c>
      <c r="I16" s="31">
        <v>0.41499999999999998</v>
      </c>
      <c r="J16" s="31">
        <v>5.0330000000000004</v>
      </c>
      <c r="K16" s="31">
        <v>40.036693507287943</v>
      </c>
    </row>
    <row r="17" spans="2:11" ht="15.75" x14ac:dyDescent="0.25">
      <c r="B17" s="17">
        <v>13</v>
      </c>
      <c r="C17" s="30" t="s">
        <v>455</v>
      </c>
      <c r="D17" s="30" t="s">
        <v>565</v>
      </c>
      <c r="E17" s="30" t="s">
        <v>566</v>
      </c>
      <c r="F17" s="31">
        <v>1.1970000000000001</v>
      </c>
      <c r="G17" s="31">
        <v>50.651000000000003</v>
      </c>
      <c r="H17" s="31">
        <v>1.206</v>
      </c>
      <c r="I17" s="31">
        <v>0.90400000000000003</v>
      </c>
      <c r="J17" s="31">
        <v>4.0730000000000004</v>
      </c>
      <c r="K17" s="31">
        <v>41.582474742422953</v>
      </c>
    </row>
    <row r="18" spans="2:11" ht="15.75" x14ac:dyDescent="0.25">
      <c r="B18" s="17">
        <v>14</v>
      </c>
      <c r="C18" s="30" t="s">
        <v>456</v>
      </c>
      <c r="D18" s="30" t="s">
        <v>562</v>
      </c>
      <c r="E18" s="30" t="s">
        <v>567</v>
      </c>
      <c r="F18" s="31">
        <v>0.41</v>
      </c>
      <c r="G18" s="31">
        <v>53.198</v>
      </c>
      <c r="H18" s="31">
        <v>0.57399999999999995</v>
      </c>
      <c r="I18" s="31">
        <v>0.32800000000000001</v>
      </c>
      <c r="J18" s="31">
        <v>2.6989999999999998</v>
      </c>
      <c r="K18" s="31">
        <v>42.191561687662194</v>
      </c>
    </row>
    <row r="19" spans="2:11" ht="15.75" x14ac:dyDescent="0.25">
      <c r="B19" s="17">
        <v>15</v>
      </c>
      <c r="C19" s="30" t="s">
        <v>457</v>
      </c>
      <c r="D19" s="30" t="s">
        <v>568</v>
      </c>
      <c r="E19" s="30" t="s">
        <v>569</v>
      </c>
      <c r="F19" s="31">
        <v>1.077</v>
      </c>
      <c r="G19" s="31">
        <v>53.072000000000003</v>
      </c>
      <c r="H19" s="31">
        <v>0.59799999999999998</v>
      </c>
      <c r="I19" s="31">
        <v>0.32700000000000001</v>
      </c>
      <c r="J19" s="31">
        <v>2.1589999999999998</v>
      </c>
      <c r="K19" s="31">
        <v>42.331165582791499</v>
      </c>
    </row>
    <row r="20" spans="2:11" ht="15.75" x14ac:dyDescent="0.25">
      <c r="B20" s="17">
        <v>16</v>
      </c>
      <c r="C20" s="30" t="s">
        <v>458</v>
      </c>
      <c r="D20" s="30" t="s">
        <v>559</v>
      </c>
      <c r="E20" s="30" t="s">
        <v>570</v>
      </c>
      <c r="F20" s="31">
        <v>2.165</v>
      </c>
      <c r="G20" s="31">
        <v>49.576000000000001</v>
      </c>
      <c r="H20" s="31">
        <v>0.73</v>
      </c>
      <c r="I20" s="31">
        <v>0.47199999999999998</v>
      </c>
      <c r="J20" s="31">
        <v>5.9880000000000004</v>
      </c>
      <c r="K20" s="31">
        <v>40.17213771016759</v>
      </c>
    </row>
    <row r="21" spans="2:11" ht="15.75" x14ac:dyDescent="0.25">
      <c r="B21" s="17">
        <v>17</v>
      </c>
      <c r="C21" s="30" t="s">
        <v>459</v>
      </c>
      <c r="D21" s="30" t="s">
        <v>571</v>
      </c>
      <c r="E21" s="30" t="s">
        <v>572</v>
      </c>
      <c r="F21" s="31">
        <v>2.3010000000000002</v>
      </c>
      <c r="G21" s="31">
        <v>51.646999999999998</v>
      </c>
      <c r="H21" s="31">
        <v>0.64600000000000002</v>
      </c>
      <c r="I21" s="31">
        <v>0.43</v>
      </c>
      <c r="J21" s="31">
        <v>3.0960000000000001</v>
      </c>
      <c r="K21" s="31">
        <v>41.461707658468313</v>
      </c>
    </row>
    <row r="22" spans="2:11" ht="15.75" x14ac:dyDescent="0.25">
      <c r="B22" s="17">
        <v>18</v>
      </c>
      <c r="C22" s="30" t="s">
        <v>460</v>
      </c>
      <c r="D22" s="30" t="s">
        <v>573</v>
      </c>
      <c r="E22" s="30" t="s">
        <v>574</v>
      </c>
      <c r="F22" s="31">
        <v>2.42</v>
      </c>
      <c r="G22" s="31">
        <v>51.069000000000003</v>
      </c>
      <c r="H22" s="31">
        <v>0.67700000000000005</v>
      </c>
      <c r="I22" s="31">
        <v>0.41299999999999998</v>
      </c>
      <c r="J22" s="31">
        <v>3.6859999999999999</v>
      </c>
      <c r="K22" s="31">
        <v>41.341119613371085</v>
      </c>
    </row>
    <row r="23" spans="2:11" ht="15.75" x14ac:dyDescent="0.25">
      <c r="B23" s="17">
        <v>19</v>
      </c>
      <c r="C23" s="30" t="s">
        <v>461</v>
      </c>
      <c r="D23" s="30" t="s">
        <v>575</v>
      </c>
      <c r="E23" s="30" t="s">
        <v>576</v>
      </c>
      <c r="F23" s="31">
        <v>2.5659999999999998</v>
      </c>
      <c r="G23" s="31">
        <v>49.896000000000001</v>
      </c>
      <c r="H23" s="31">
        <v>0.67</v>
      </c>
      <c r="I23" s="31">
        <v>0.39900000000000002</v>
      </c>
      <c r="J23" s="31">
        <v>5.484</v>
      </c>
      <c r="K23" s="31">
        <v>40.458624127617071</v>
      </c>
    </row>
    <row r="24" spans="2:11" ht="15.75" x14ac:dyDescent="0.25">
      <c r="B24" s="17">
        <v>20</v>
      </c>
      <c r="C24" s="30" t="s">
        <v>462</v>
      </c>
      <c r="D24" s="30" t="s">
        <v>577</v>
      </c>
      <c r="E24" s="30" t="s">
        <v>578</v>
      </c>
      <c r="F24" s="31">
        <v>2.0859999999999999</v>
      </c>
      <c r="G24" s="31">
        <v>52.212000000000003</v>
      </c>
      <c r="H24" s="31">
        <v>0.36899999999999999</v>
      </c>
      <c r="I24" s="31">
        <v>0.41599999999999998</v>
      </c>
      <c r="J24" s="31">
        <v>2.3929999999999998</v>
      </c>
      <c r="K24" s="31">
        <v>42.034739454093994</v>
      </c>
    </row>
    <row r="25" spans="2:11" ht="15.75" x14ac:dyDescent="0.25">
      <c r="B25" s="17">
        <v>21</v>
      </c>
      <c r="C25" s="30" t="s">
        <v>463</v>
      </c>
      <c r="D25" s="30" t="s">
        <v>579</v>
      </c>
      <c r="E25" s="30" t="s">
        <v>580</v>
      </c>
      <c r="F25" s="31">
        <v>1.897</v>
      </c>
      <c r="G25" s="31">
        <v>51.790999999999997</v>
      </c>
      <c r="H25" s="31">
        <v>0.39900000000000002</v>
      </c>
      <c r="I25" s="31">
        <v>0.53800000000000003</v>
      </c>
      <c r="J25" s="31">
        <v>3.266</v>
      </c>
      <c r="K25" s="31">
        <v>41.527708437344039</v>
      </c>
    </row>
    <row r="26" spans="2:11" ht="15.75" x14ac:dyDescent="0.25">
      <c r="B26" s="17">
        <v>22</v>
      </c>
      <c r="C26" s="30" t="s">
        <v>464</v>
      </c>
      <c r="D26" s="30" t="s">
        <v>581</v>
      </c>
      <c r="E26" s="30" t="s">
        <v>582</v>
      </c>
      <c r="F26" s="31">
        <v>1.5940000000000001</v>
      </c>
      <c r="G26" s="31">
        <v>51.365000000000002</v>
      </c>
      <c r="H26" s="31">
        <v>0.45500000000000002</v>
      </c>
      <c r="I26" s="31">
        <v>0.437</v>
      </c>
      <c r="J26" s="31">
        <v>4.3739999999999997</v>
      </c>
      <c r="K26" s="31">
        <v>41.290127805172659</v>
      </c>
    </row>
    <row r="27" spans="2:11" ht="15.75" x14ac:dyDescent="0.25">
      <c r="B27" s="17">
        <v>23</v>
      </c>
      <c r="C27" s="30" t="s">
        <v>465</v>
      </c>
      <c r="D27" s="30" t="s">
        <v>583</v>
      </c>
      <c r="E27" s="30" t="s">
        <v>584</v>
      </c>
      <c r="F27" s="31">
        <v>2.7010000000000001</v>
      </c>
      <c r="G27" s="31">
        <v>49.146000000000001</v>
      </c>
      <c r="H27" s="31">
        <v>0.67600000000000005</v>
      </c>
      <c r="I27" s="31">
        <v>0.51600000000000001</v>
      </c>
      <c r="J27" s="31">
        <v>6.202</v>
      </c>
      <c r="K27" s="31">
        <v>39.985966319165819</v>
      </c>
    </row>
    <row r="28" spans="2:11" ht="15.75" x14ac:dyDescent="0.25">
      <c r="B28" s="17">
        <v>24</v>
      </c>
      <c r="C28" s="30" t="s">
        <v>466</v>
      </c>
      <c r="D28" s="30" t="s">
        <v>585</v>
      </c>
      <c r="E28" s="30" t="s">
        <v>586</v>
      </c>
      <c r="F28" s="31">
        <v>2.508</v>
      </c>
      <c r="G28" s="31">
        <v>51.231000000000002</v>
      </c>
      <c r="H28" s="31">
        <v>0.59299999999999997</v>
      </c>
      <c r="I28" s="31">
        <v>0.45400000000000001</v>
      </c>
      <c r="J28" s="31">
        <v>3.653</v>
      </c>
      <c r="K28" s="31">
        <v>40.884530718430987</v>
      </c>
    </row>
    <row r="29" spans="2:11" ht="15.75" x14ac:dyDescent="0.25">
      <c r="B29" s="17">
        <v>25</v>
      </c>
      <c r="C29" s="30" t="s">
        <v>467</v>
      </c>
      <c r="D29" s="30" t="s">
        <v>587</v>
      </c>
      <c r="E29" s="30" t="s">
        <v>588</v>
      </c>
      <c r="F29" s="31">
        <v>2.3460000000000001</v>
      </c>
      <c r="G29" s="31">
        <v>50.668999999999997</v>
      </c>
      <c r="H29" s="31">
        <v>0.66600000000000004</v>
      </c>
      <c r="I29" s="31">
        <v>0.41</v>
      </c>
      <c r="J29" s="31">
        <v>4.1710000000000003</v>
      </c>
      <c r="K29" s="31">
        <v>41.059071306789647</v>
      </c>
    </row>
    <row r="30" spans="2:11" ht="15.75" x14ac:dyDescent="0.25">
      <c r="B30" s="17">
        <v>26</v>
      </c>
      <c r="C30" s="30" t="s">
        <v>468</v>
      </c>
      <c r="D30" s="30" t="s">
        <v>589</v>
      </c>
      <c r="E30" s="30" t="s">
        <v>590</v>
      </c>
      <c r="F30" s="31">
        <v>2.1320000000000001</v>
      </c>
      <c r="G30" s="31">
        <v>50.734999999999999</v>
      </c>
      <c r="H30" s="31">
        <v>0.68400000000000005</v>
      </c>
      <c r="I30" s="31">
        <v>0.48399999999999999</v>
      </c>
      <c r="J30" s="31">
        <v>4.5410000000000004</v>
      </c>
      <c r="K30" s="31">
        <v>40.87591240875922</v>
      </c>
    </row>
    <row r="31" spans="2:11" ht="15.75" x14ac:dyDescent="0.25">
      <c r="B31" s="17">
        <v>27</v>
      </c>
      <c r="C31" s="30" t="s">
        <v>469</v>
      </c>
      <c r="D31" s="30" t="s">
        <v>591</v>
      </c>
      <c r="E31" s="30" t="s">
        <v>592</v>
      </c>
      <c r="F31" s="31">
        <v>2.2120000000000002</v>
      </c>
      <c r="G31" s="31">
        <v>50.645000000000003</v>
      </c>
      <c r="H31" s="31">
        <v>0.496</v>
      </c>
      <c r="I31" s="31">
        <v>0.44800000000000001</v>
      </c>
      <c r="J31" s="31">
        <v>4.8680000000000003</v>
      </c>
      <c r="K31" s="31">
        <v>40.575811914724049</v>
      </c>
    </row>
    <row r="32" spans="2:11" ht="15.75" x14ac:dyDescent="0.25">
      <c r="B32" s="17">
        <v>28</v>
      </c>
      <c r="C32" s="30" t="s">
        <v>470</v>
      </c>
      <c r="D32" s="30" t="s">
        <v>593</v>
      </c>
      <c r="E32" s="30" t="s">
        <v>594</v>
      </c>
      <c r="F32" s="31">
        <v>2.214</v>
      </c>
      <c r="G32" s="31">
        <v>51.323999999999998</v>
      </c>
      <c r="H32" s="31">
        <v>0.65200000000000002</v>
      </c>
      <c r="I32" s="31">
        <v>0.39700000000000002</v>
      </c>
      <c r="J32" s="31">
        <v>3.431</v>
      </c>
      <c r="K32" s="31">
        <v>41.465603190428766</v>
      </c>
    </row>
    <row r="33" spans="2:11" ht="15.75" x14ac:dyDescent="0.25">
      <c r="B33" s="17">
        <v>29</v>
      </c>
      <c r="C33" s="30" t="s">
        <v>471</v>
      </c>
      <c r="D33" s="30" t="s">
        <v>595</v>
      </c>
      <c r="E33" s="30" t="s">
        <v>596</v>
      </c>
      <c r="F33" s="31">
        <v>2.5720000000000001</v>
      </c>
      <c r="G33" s="31">
        <v>48.808999999999997</v>
      </c>
      <c r="H33" s="31">
        <v>0.91100000000000003</v>
      </c>
      <c r="I33" s="31">
        <v>0.5</v>
      </c>
      <c r="J33" s="31">
        <v>7.2649999999999997</v>
      </c>
      <c r="K33" s="31">
        <v>39.204089815557552</v>
      </c>
    </row>
    <row r="34" spans="2:11" ht="15.75" x14ac:dyDescent="0.25">
      <c r="B34" s="17">
        <v>30</v>
      </c>
      <c r="C34" s="30" t="s">
        <v>472</v>
      </c>
      <c r="D34" s="30" t="s">
        <v>597</v>
      </c>
      <c r="E34" s="30" t="s">
        <v>598</v>
      </c>
      <c r="F34" s="31">
        <v>2.0209999999999999</v>
      </c>
      <c r="G34" s="31">
        <v>50.222999999999999</v>
      </c>
      <c r="H34" s="31">
        <v>0.747</v>
      </c>
      <c r="I34" s="31">
        <v>0.45200000000000001</v>
      </c>
      <c r="J34" s="31">
        <v>5.5570000000000004</v>
      </c>
      <c r="K34" s="31">
        <v>40.356499098738681</v>
      </c>
    </row>
    <row r="35" spans="2:11" ht="15.75" x14ac:dyDescent="0.25">
      <c r="B35" s="17">
        <v>31</v>
      </c>
      <c r="C35" s="30" t="s">
        <v>473</v>
      </c>
      <c r="D35" s="30" t="s">
        <v>599</v>
      </c>
      <c r="E35" s="30" t="s">
        <v>600</v>
      </c>
      <c r="F35" s="31">
        <v>1.877</v>
      </c>
      <c r="G35" s="31">
        <v>50.692999999999998</v>
      </c>
      <c r="H35" s="31">
        <v>0.72699999999999998</v>
      </c>
      <c r="I35" s="31">
        <v>0.44400000000000001</v>
      </c>
      <c r="J35" s="31">
        <v>5.024</v>
      </c>
      <c r="K35" s="31">
        <v>40.523929471032815</v>
      </c>
    </row>
    <row r="36" spans="2:11" ht="15.75" x14ac:dyDescent="0.25">
      <c r="B36" s="17">
        <v>32</v>
      </c>
      <c r="C36" s="30" t="s">
        <v>474</v>
      </c>
      <c r="D36" s="30" t="s">
        <v>601</v>
      </c>
      <c r="E36" s="30" t="s">
        <v>602</v>
      </c>
      <c r="F36" s="31">
        <v>2.5379999999999998</v>
      </c>
      <c r="G36" s="31">
        <v>50.237000000000002</v>
      </c>
      <c r="H36" s="31">
        <v>0.58299999999999996</v>
      </c>
      <c r="I36" s="31">
        <v>0.41899999999999998</v>
      </c>
      <c r="J36" s="31">
        <v>5.5869999999999997</v>
      </c>
      <c r="K36" s="31">
        <v>39.628668396885828</v>
      </c>
    </row>
    <row r="37" spans="2:11" ht="15.75" x14ac:dyDescent="0.25">
      <c r="B37" s="17">
        <v>33</v>
      </c>
      <c r="C37" s="30" t="s">
        <v>475</v>
      </c>
      <c r="D37" s="30" t="s">
        <v>603</v>
      </c>
      <c r="E37" s="30" t="s">
        <v>604</v>
      </c>
      <c r="F37" s="31">
        <v>2.9009999999999998</v>
      </c>
      <c r="G37" s="31">
        <v>49.615000000000002</v>
      </c>
      <c r="H37" s="31">
        <v>0.84199999999999997</v>
      </c>
      <c r="I37" s="31">
        <v>0.52900000000000003</v>
      </c>
      <c r="J37" s="31">
        <v>5.1790000000000003</v>
      </c>
      <c r="K37" s="31">
        <v>40.379241516965962</v>
      </c>
    </row>
    <row r="38" spans="2:11" ht="15.75" x14ac:dyDescent="0.25">
      <c r="B38" s="17">
        <v>34</v>
      </c>
      <c r="C38" s="30" t="s">
        <v>476</v>
      </c>
      <c r="D38" s="30" t="s">
        <v>605</v>
      </c>
      <c r="E38" s="30" t="s">
        <v>606</v>
      </c>
      <c r="F38" s="31">
        <v>1.99</v>
      </c>
      <c r="G38" s="31">
        <v>50.343000000000004</v>
      </c>
      <c r="H38" s="31">
        <v>0.93400000000000005</v>
      </c>
      <c r="I38" s="31">
        <v>0.47</v>
      </c>
      <c r="J38" s="31">
        <v>5.2030000000000003</v>
      </c>
      <c r="K38" s="31">
        <v>40.465720567659595</v>
      </c>
    </row>
    <row r="39" spans="2:11" ht="15.75" x14ac:dyDescent="0.25">
      <c r="B39" s="17">
        <v>35</v>
      </c>
      <c r="C39" s="30" t="s">
        <v>477</v>
      </c>
      <c r="D39" s="30" t="s">
        <v>607</v>
      </c>
      <c r="E39" s="30" t="s">
        <v>608</v>
      </c>
      <c r="F39" s="31">
        <v>1.821</v>
      </c>
      <c r="G39" s="31">
        <v>50.274000000000001</v>
      </c>
      <c r="H39" s="31">
        <v>0.98399999999999999</v>
      </c>
      <c r="I39" s="31">
        <v>0.41</v>
      </c>
      <c r="J39" s="31">
        <v>4.9880000000000004</v>
      </c>
      <c r="K39" s="31">
        <v>40.675241157556052</v>
      </c>
    </row>
    <row r="40" spans="2:11" ht="15.75" x14ac:dyDescent="0.25">
      <c r="B40" s="17">
        <v>36</v>
      </c>
      <c r="C40" s="30" t="s">
        <v>478</v>
      </c>
      <c r="D40" s="30" t="s">
        <v>609</v>
      </c>
      <c r="E40" s="30" t="s">
        <v>610</v>
      </c>
      <c r="F40" s="31">
        <v>2.54</v>
      </c>
      <c r="G40" s="31">
        <v>50.34</v>
      </c>
      <c r="H40" s="31">
        <v>0.50900000000000001</v>
      </c>
      <c r="I40" s="31">
        <v>0.45300000000000001</v>
      </c>
      <c r="J40" s="31">
        <v>4.7160000000000002</v>
      </c>
      <c r="K40" s="31">
        <v>40.876565295170018</v>
      </c>
    </row>
    <row r="41" spans="2:11" ht="15.75" x14ac:dyDescent="0.25">
      <c r="B41" s="17">
        <v>37</v>
      </c>
      <c r="C41" s="30" t="s">
        <v>479</v>
      </c>
      <c r="D41" s="30" t="s">
        <v>611</v>
      </c>
      <c r="E41" s="30" t="s">
        <v>612</v>
      </c>
      <c r="F41" s="31">
        <v>2.734</v>
      </c>
      <c r="G41" s="31">
        <v>48.542999999999999</v>
      </c>
      <c r="H41" s="31">
        <v>0.75</v>
      </c>
      <c r="I41" s="31">
        <v>0.51100000000000001</v>
      </c>
      <c r="J41" s="31">
        <v>7.218</v>
      </c>
      <c r="K41" s="31">
        <v>39.338711283736593</v>
      </c>
    </row>
    <row r="42" spans="2:11" ht="15.75" x14ac:dyDescent="0.25">
      <c r="B42" s="17">
        <v>38</v>
      </c>
      <c r="C42" s="30" t="s">
        <v>480</v>
      </c>
      <c r="D42" s="30" t="s">
        <v>613</v>
      </c>
      <c r="E42" s="30" t="s">
        <v>614</v>
      </c>
      <c r="F42" s="31">
        <v>1.984</v>
      </c>
      <c r="G42" s="31">
        <v>51.677999999999997</v>
      </c>
      <c r="H42" s="31">
        <v>0.60299999999999998</v>
      </c>
      <c r="I42" s="31">
        <v>0.30599999999999999</v>
      </c>
      <c r="J42" s="31">
        <v>3.5579999999999998</v>
      </c>
      <c r="K42" s="31">
        <v>41.492864983534574</v>
      </c>
    </row>
    <row r="43" spans="2:11" ht="15.75" x14ac:dyDescent="0.25">
      <c r="B43" s="17">
        <v>39</v>
      </c>
      <c r="C43" s="30" t="s">
        <v>481</v>
      </c>
      <c r="D43" s="30" t="s">
        <v>615</v>
      </c>
      <c r="E43" s="30" t="s">
        <v>616</v>
      </c>
      <c r="F43" s="31">
        <v>2.3889999999999998</v>
      </c>
      <c r="G43" s="31">
        <v>49.613999999999997</v>
      </c>
      <c r="H43" s="31">
        <v>0.66900000000000004</v>
      </c>
      <c r="I43" s="31">
        <v>0.436</v>
      </c>
      <c r="J43" s="31">
        <v>5.92</v>
      </c>
      <c r="K43" s="31">
        <v>40.249003984063805</v>
      </c>
    </row>
    <row r="44" spans="2:11" ht="15.75" x14ac:dyDescent="0.25">
      <c r="B44" s="17">
        <v>40</v>
      </c>
      <c r="C44" s="30" t="s">
        <v>482</v>
      </c>
      <c r="D44" s="30" t="s">
        <v>617</v>
      </c>
      <c r="E44" s="30" t="s">
        <v>618</v>
      </c>
      <c r="F44" s="31">
        <v>2.3210000000000002</v>
      </c>
      <c r="G44" s="31">
        <v>49.93</v>
      </c>
      <c r="H44" s="31">
        <v>0.71599999999999997</v>
      </c>
      <c r="I44" s="31">
        <v>0.40300000000000002</v>
      </c>
      <c r="J44" s="31">
        <v>5.492</v>
      </c>
      <c r="K44" s="31">
        <v>40.393890675241238</v>
      </c>
    </row>
  </sheetData>
  <mergeCells count="2">
    <mergeCell ref="B3:K3"/>
    <mergeCell ref="B2:K2"/>
  </mergeCells>
  <printOptions horizontalCentered="1"/>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73"/>
  <sheetViews>
    <sheetView topLeftCell="A43" zoomScaleNormal="100" workbookViewId="0">
      <selection activeCell="B2" sqref="B2:K2"/>
    </sheetView>
  </sheetViews>
  <sheetFormatPr defaultRowHeight="15" x14ac:dyDescent="0.25"/>
  <cols>
    <col min="2" max="4" width="10.5703125" style="10" customWidth="1"/>
    <col min="5" max="5" width="18.5703125" style="10" customWidth="1"/>
    <col min="6" max="7" width="7.7109375" customWidth="1"/>
    <col min="8" max="10" width="9.28515625" customWidth="1"/>
    <col min="11" max="11" width="9.7109375" customWidth="1"/>
  </cols>
  <sheetData>
    <row r="2" spans="2:12" ht="24" customHeight="1" x14ac:dyDescent="0.25">
      <c r="B2" s="268" t="s">
        <v>486</v>
      </c>
      <c r="C2" s="268"/>
      <c r="D2" s="268"/>
      <c r="E2" s="268"/>
      <c r="F2" s="268"/>
      <c r="G2" s="268"/>
      <c r="H2" s="268"/>
      <c r="I2" s="268"/>
      <c r="J2" s="268"/>
      <c r="K2" s="268"/>
    </row>
    <row r="3" spans="2:12" ht="35.25" customHeight="1" x14ac:dyDescent="0.3">
      <c r="B3" s="274" t="s">
        <v>176</v>
      </c>
      <c r="C3" s="274"/>
      <c r="D3" s="274"/>
      <c r="E3" s="274"/>
      <c r="F3" s="274"/>
      <c r="G3" s="274"/>
      <c r="H3" s="274"/>
      <c r="I3" s="274"/>
      <c r="J3" s="274"/>
      <c r="K3" s="274"/>
    </row>
    <row r="4" spans="2:12" ht="18.75" x14ac:dyDescent="0.3">
      <c r="B4" s="273" t="s">
        <v>182</v>
      </c>
      <c r="C4" s="273"/>
      <c r="D4" s="273"/>
      <c r="E4" s="273"/>
      <c r="F4" s="273"/>
      <c r="G4" s="273"/>
      <c r="H4" s="273"/>
      <c r="I4" s="273"/>
      <c r="J4" s="273"/>
      <c r="K4" s="273"/>
      <c r="L4" s="18"/>
    </row>
    <row r="5" spans="2:12" ht="20.25" customHeight="1" x14ac:dyDescent="0.25">
      <c r="B5" s="22" t="s">
        <v>0</v>
      </c>
      <c r="C5" s="23" t="s">
        <v>71</v>
      </c>
      <c r="D5" s="23" t="s">
        <v>72</v>
      </c>
      <c r="E5" s="24" t="s">
        <v>0</v>
      </c>
      <c r="F5" s="25" t="s">
        <v>1</v>
      </c>
      <c r="G5" s="25" t="s">
        <v>2</v>
      </c>
      <c r="H5" s="25" t="s">
        <v>3</v>
      </c>
      <c r="I5" s="25" t="s">
        <v>4</v>
      </c>
      <c r="J5" s="25" t="s">
        <v>5</v>
      </c>
      <c r="K5" s="25" t="s">
        <v>6</v>
      </c>
    </row>
    <row r="6" spans="2:12" ht="16.5" customHeight="1" x14ac:dyDescent="0.25">
      <c r="B6" s="4" t="s">
        <v>7</v>
      </c>
      <c r="C6" s="12" t="s">
        <v>73</v>
      </c>
      <c r="D6" s="12" t="s">
        <v>74</v>
      </c>
      <c r="E6" s="5" t="s">
        <v>8</v>
      </c>
      <c r="F6" s="6" t="s">
        <v>9</v>
      </c>
      <c r="G6" s="6" t="s">
        <v>9</v>
      </c>
      <c r="H6" s="6" t="s">
        <v>9</v>
      </c>
      <c r="I6" s="6" t="s">
        <v>9</v>
      </c>
      <c r="J6" s="6" t="s">
        <v>9</v>
      </c>
      <c r="K6" s="6" t="s">
        <v>9</v>
      </c>
    </row>
    <row r="7" spans="2:12" ht="17.100000000000001" customHeight="1" x14ac:dyDescent="0.25">
      <c r="B7" s="7">
        <v>1</v>
      </c>
      <c r="C7" s="270" t="s">
        <v>85</v>
      </c>
      <c r="D7" s="13" t="s">
        <v>76</v>
      </c>
      <c r="E7" s="8" t="s">
        <v>10</v>
      </c>
      <c r="F7" s="9">
        <v>1.9108296899999997</v>
      </c>
      <c r="G7" s="9">
        <v>47.887832028169015</v>
      </c>
      <c r="H7" s="9">
        <v>1.2988538559999998</v>
      </c>
      <c r="I7" s="9">
        <v>0.47841000000000006</v>
      </c>
      <c r="J7" s="9">
        <v>8.5311861149662604</v>
      </c>
      <c r="K7" s="9">
        <v>39.059854596155759</v>
      </c>
    </row>
    <row r="8" spans="2:12" ht="17.100000000000001" customHeight="1" x14ac:dyDescent="0.25">
      <c r="B8" s="7">
        <v>2</v>
      </c>
      <c r="C8" s="271"/>
      <c r="D8" s="14" t="s">
        <v>75</v>
      </c>
      <c r="E8" s="8" t="s">
        <v>11</v>
      </c>
      <c r="F8" s="9">
        <v>1.9316215799999998</v>
      </c>
      <c r="G8" s="9">
        <v>48.564918084507042</v>
      </c>
      <c r="H8" s="9">
        <v>1.4529254765000001</v>
      </c>
      <c r="I8" s="9">
        <v>0.47688500000000006</v>
      </c>
      <c r="J8" s="9">
        <v>7.7424043071125368</v>
      </c>
      <c r="K8" s="9">
        <v>39.004895593965337</v>
      </c>
    </row>
    <row r="9" spans="2:12" ht="17.100000000000001" customHeight="1" x14ac:dyDescent="0.25">
      <c r="B9" s="7">
        <v>3</v>
      </c>
      <c r="C9" s="271"/>
      <c r="D9" s="13" t="s">
        <v>77</v>
      </c>
      <c r="E9" s="8" t="s">
        <v>12</v>
      </c>
      <c r="F9" s="9">
        <v>2.1851990999999997</v>
      </c>
      <c r="G9" s="9">
        <v>48.645095830985916</v>
      </c>
      <c r="H9" s="9">
        <v>1.5584058830999998</v>
      </c>
      <c r="I9" s="9">
        <v>0.51380833333333331</v>
      </c>
      <c r="J9" s="9">
        <v>7.9239309709577554</v>
      </c>
      <c r="K9" s="9">
        <v>38.392050587172641</v>
      </c>
    </row>
    <row r="10" spans="2:12" ht="17.100000000000001" customHeight="1" x14ac:dyDescent="0.25">
      <c r="B10" s="7">
        <v>4</v>
      </c>
      <c r="C10" s="271"/>
      <c r="D10" s="13" t="s">
        <v>78</v>
      </c>
      <c r="E10" s="8" t="s">
        <v>13</v>
      </c>
      <c r="F10" s="9">
        <v>2.08513305</v>
      </c>
      <c r="G10" s="9">
        <v>48.500317605633803</v>
      </c>
      <c r="H10" s="9">
        <v>1.6944947370000001</v>
      </c>
      <c r="I10" s="9">
        <v>0.51711166666666664</v>
      </c>
      <c r="J10" s="9">
        <v>7.8926117632591968</v>
      </c>
      <c r="K10" s="9">
        <v>38.399602385685732</v>
      </c>
    </row>
    <row r="11" spans="2:12" ht="17.100000000000001" customHeight="1" x14ac:dyDescent="0.25">
      <c r="B11" s="7">
        <v>5</v>
      </c>
      <c r="C11" s="271"/>
      <c r="D11" s="14" t="s">
        <v>79</v>
      </c>
      <c r="E11" s="8" t="s">
        <v>14</v>
      </c>
      <c r="F11" s="9">
        <v>1.7916670799999996</v>
      </c>
      <c r="G11" s="9">
        <v>48.839131436619716</v>
      </c>
      <c r="H11" s="9">
        <v>1.8378693421000001</v>
      </c>
      <c r="I11" s="9">
        <v>0.498975</v>
      </c>
      <c r="J11" s="9">
        <v>7.3282213980815669</v>
      </c>
      <c r="K11" s="9">
        <v>38.852738011812818</v>
      </c>
    </row>
    <row r="12" spans="2:12" ht="17.100000000000001" customHeight="1" x14ac:dyDescent="0.25">
      <c r="B12" s="7">
        <v>6</v>
      </c>
      <c r="C12" s="271"/>
      <c r="D12" s="13" t="s">
        <v>80</v>
      </c>
      <c r="E12" s="8" t="s">
        <v>15</v>
      </c>
      <c r="F12" s="9">
        <v>1.3914765900000001</v>
      </c>
      <c r="G12" s="9">
        <v>50.562022056338037</v>
      </c>
      <c r="H12" s="9">
        <v>1.8223971286999996</v>
      </c>
      <c r="I12" s="9">
        <v>0.48873500000000003</v>
      </c>
      <c r="J12" s="9">
        <v>4.928879490876966</v>
      </c>
      <c r="K12" s="9">
        <v>40.15204561368396</v>
      </c>
    </row>
    <row r="13" spans="2:12" ht="17.100000000000001" customHeight="1" x14ac:dyDescent="0.25">
      <c r="B13" s="7">
        <v>7</v>
      </c>
      <c r="C13" s="271"/>
      <c r="D13" s="13" t="s">
        <v>81</v>
      </c>
      <c r="E13" s="8" t="s">
        <v>16</v>
      </c>
      <c r="F13" s="9">
        <v>1.6419828599999997</v>
      </c>
      <c r="G13" s="9">
        <v>49.470653661971831</v>
      </c>
      <c r="H13" s="9">
        <v>2.0133106884999998</v>
      </c>
      <c r="I13" s="9">
        <v>0.50389499999999998</v>
      </c>
      <c r="J13" s="9">
        <v>6.2224484835297886</v>
      </c>
      <c r="K13" s="9">
        <v>39.37705244302898</v>
      </c>
    </row>
    <row r="14" spans="2:12" ht="17.100000000000001" customHeight="1" x14ac:dyDescent="0.25">
      <c r="B14" s="7">
        <v>8</v>
      </c>
      <c r="C14" s="271"/>
      <c r="D14" s="13" t="s">
        <v>82</v>
      </c>
      <c r="E14" s="8" t="s">
        <v>17</v>
      </c>
      <c r="F14" s="9">
        <v>1.45547388</v>
      </c>
      <c r="G14" s="9">
        <v>49.436887971830998</v>
      </c>
      <c r="H14" s="9">
        <v>2.0175997884999997</v>
      </c>
      <c r="I14" s="9">
        <v>0.48239333333333334</v>
      </c>
      <c r="J14" s="9">
        <v>6.2504071299594841</v>
      </c>
      <c r="K14" s="9">
        <v>39.667694756740687</v>
      </c>
    </row>
    <row r="15" spans="2:12" ht="17.100000000000001" customHeight="1" x14ac:dyDescent="0.25">
      <c r="B15" s="7">
        <v>9</v>
      </c>
      <c r="C15" s="271"/>
      <c r="D15" s="13" t="s">
        <v>83</v>
      </c>
      <c r="E15" s="8" t="s">
        <v>18</v>
      </c>
      <c r="F15" s="9">
        <v>1.3659464699999999</v>
      </c>
      <c r="G15" s="9">
        <v>51.905997042253524</v>
      </c>
      <c r="H15" s="9">
        <v>1.7931225915</v>
      </c>
      <c r="I15" s="9">
        <v>0.51017333333333337</v>
      </c>
      <c r="J15" s="9">
        <v>3.4425060222549178</v>
      </c>
      <c r="K15" s="9">
        <v>40.332765360328693</v>
      </c>
    </row>
    <row r="16" spans="2:12" ht="17.100000000000001" customHeight="1" x14ac:dyDescent="0.25">
      <c r="B16" s="7">
        <v>10</v>
      </c>
      <c r="C16" s="272"/>
      <c r="D16" s="13" t="s">
        <v>84</v>
      </c>
      <c r="E16" s="8" t="s">
        <v>19</v>
      </c>
      <c r="F16" s="9">
        <v>1.9379001599999999</v>
      </c>
      <c r="G16" s="9">
        <v>48.317828112676061</v>
      </c>
      <c r="H16" s="9">
        <v>2.2773205202</v>
      </c>
      <c r="I16" s="9">
        <v>0.47242333333333336</v>
      </c>
      <c r="J16" s="9">
        <v>7.9012592862535769</v>
      </c>
      <c r="K16" s="9">
        <v>38.16052842273821</v>
      </c>
    </row>
    <row r="17" spans="2:11" ht="17.100000000000001" customHeight="1" x14ac:dyDescent="0.25">
      <c r="B17" s="7">
        <v>11</v>
      </c>
      <c r="C17" s="270" t="s">
        <v>86</v>
      </c>
      <c r="D17" s="13" t="s">
        <v>76</v>
      </c>
      <c r="E17" s="8" t="s">
        <v>20</v>
      </c>
      <c r="F17" s="9">
        <v>1.25252757</v>
      </c>
      <c r="G17" s="9">
        <v>51.40545861971831</v>
      </c>
      <c r="H17" s="9">
        <v>1.1593909100999999</v>
      </c>
      <c r="I17" s="9">
        <v>0.42135</v>
      </c>
      <c r="J17" s="9">
        <v>4.4396539626973777</v>
      </c>
      <c r="K17" s="9">
        <v>40.66971383147839</v>
      </c>
    </row>
    <row r="18" spans="2:11" ht="17.100000000000001" customHeight="1" x14ac:dyDescent="0.25">
      <c r="B18" s="7">
        <v>12</v>
      </c>
      <c r="C18" s="271"/>
      <c r="D18" s="14" t="s">
        <v>75</v>
      </c>
      <c r="E18" s="8" t="s">
        <v>21</v>
      </c>
      <c r="F18" s="9">
        <v>1.11048462</v>
      </c>
      <c r="G18" s="9">
        <v>52.267160366197189</v>
      </c>
      <c r="H18" s="9">
        <v>1.1203972723</v>
      </c>
      <c r="I18" s="9">
        <v>0.41352166666666673</v>
      </c>
      <c r="J18" s="9">
        <v>3.572702713584107</v>
      </c>
      <c r="K18" s="9">
        <v>40.837013247691658</v>
      </c>
    </row>
    <row r="19" spans="2:11" ht="17.100000000000001" customHeight="1" x14ac:dyDescent="0.25">
      <c r="B19" s="7">
        <v>13</v>
      </c>
      <c r="C19" s="271"/>
      <c r="D19" s="13" t="s">
        <v>77</v>
      </c>
      <c r="E19" s="8" t="s">
        <v>22</v>
      </c>
      <c r="F19" s="9">
        <v>1.37215701</v>
      </c>
      <c r="G19" s="9">
        <v>50.559154563380282</v>
      </c>
      <c r="H19" s="9">
        <v>1.0988888655</v>
      </c>
      <c r="I19" s="9">
        <v>0.41366166666666671</v>
      </c>
      <c r="J19" s="9">
        <v>5.4649489685428989</v>
      </c>
      <c r="K19" s="9">
        <v>40.349127182044853</v>
      </c>
    </row>
    <row r="20" spans="2:11" ht="17.100000000000001" customHeight="1" x14ac:dyDescent="0.25">
      <c r="B20" s="7">
        <v>14</v>
      </c>
      <c r="C20" s="271"/>
      <c r="D20" s="13" t="s">
        <v>78</v>
      </c>
      <c r="E20" s="8" t="s">
        <v>23</v>
      </c>
      <c r="F20" s="9">
        <v>2.13729894</v>
      </c>
      <c r="G20" s="9">
        <v>48.6259887887324</v>
      </c>
      <c r="H20" s="9">
        <v>1.3546193044999999</v>
      </c>
      <c r="I20" s="9">
        <v>0.49773166666666668</v>
      </c>
      <c r="J20" s="9">
        <v>7.7339626283639831</v>
      </c>
      <c r="K20" s="9">
        <v>38.796287054596306</v>
      </c>
    </row>
    <row r="21" spans="2:11" ht="17.100000000000001" customHeight="1" x14ac:dyDescent="0.25">
      <c r="B21" s="7">
        <v>15</v>
      </c>
      <c r="C21" s="271"/>
      <c r="D21" s="14" t="s">
        <v>79</v>
      </c>
      <c r="E21" s="8" t="s">
        <v>24</v>
      </c>
      <c r="F21" s="9">
        <v>2.34283077</v>
      </c>
      <c r="G21" s="9">
        <v>47.847485183098598</v>
      </c>
      <c r="H21" s="9">
        <v>1.2372666691</v>
      </c>
      <c r="I21" s="9">
        <v>0.55779666666666672</v>
      </c>
      <c r="J21" s="9">
        <v>8.6083451011951553</v>
      </c>
      <c r="K21" s="9">
        <v>38.423253036034168</v>
      </c>
    </row>
    <row r="22" spans="2:11" ht="17.100000000000001" customHeight="1" x14ac:dyDescent="0.25">
      <c r="B22" s="7">
        <v>16</v>
      </c>
      <c r="C22" s="271"/>
      <c r="D22" s="13" t="s">
        <v>80</v>
      </c>
      <c r="E22" s="8" t="s">
        <v>25</v>
      </c>
      <c r="F22" s="9">
        <v>2.6841023999999996</v>
      </c>
      <c r="G22" s="9">
        <v>45.022904056338</v>
      </c>
      <c r="H22" s="9">
        <v>1.8072308710999998</v>
      </c>
      <c r="I22" s="9">
        <v>0.51852666666666669</v>
      </c>
      <c r="J22" s="9">
        <v>12.34814617838731</v>
      </c>
      <c r="K22" s="9">
        <v>36.794627643580007</v>
      </c>
    </row>
    <row r="23" spans="2:11" ht="17.100000000000001" customHeight="1" x14ac:dyDescent="0.25">
      <c r="B23" s="7">
        <v>17</v>
      </c>
      <c r="C23" s="272"/>
      <c r="D23" s="13" t="s">
        <v>81</v>
      </c>
      <c r="E23" s="8" t="s">
        <v>26</v>
      </c>
      <c r="F23" s="9">
        <v>3.1472865900000002</v>
      </c>
      <c r="G23" s="9">
        <v>43.595165323943696</v>
      </c>
      <c r="H23" s="9">
        <v>1.9657903199</v>
      </c>
      <c r="I23" s="9">
        <v>0.45538333333333342</v>
      </c>
      <c r="J23" s="9">
        <v>13.994078429899133</v>
      </c>
      <c r="K23" s="9">
        <v>35.678792724365003</v>
      </c>
    </row>
    <row r="24" spans="2:11" ht="17.100000000000001" customHeight="1" x14ac:dyDescent="0.25">
      <c r="B24" s="7">
        <v>18</v>
      </c>
      <c r="C24" s="13" t="s">
        <v>87</v>
      </c>
      <c r="D24" s="13" t="s">
        <v>76</v>
      </c>
      <c r="E24" s="8" t="s">
        <v>27</v>
      </c>
      <c r="F24" s="9">
        <v>3.1016015099999996</v>
      </c>
      <c r="G24" s="9">
        <v>42.637498816901399</v>
      </c>
      <c r="H24" s="9">
        <v>1.6010080836999998</v>
      </c>
      <c r="I24" s="9">
        <v>0.50432333333333335</v>
      </c>
      <c r="J24" s="9">
        <v>16.567312008228129</v>
      </c>
      <c r="K24" s="9">
        <v>34.505485189986899</v>
      </c>
    </row>
    <row r="25" spans="2:11" ht="17.100000000000001" customHeight="1" x14ac:dyDescent="0.25">
      <c r="B25" s="7">
        <v>19</v>
      </c>
      <c r="C25" s="270" t="s">
        <v>89</v>
      </c>
      <c r="D25" s="13" t="s">
        <v>76</v>
      </c>
      <c r="E25" s="8" t="s">
        <v>28</v>
      </c>
      <c r="F25" s="9">
        <v>3.4880535900000003</v>
      </c>
      <c r="G25" s="9">
        <v>42.927768647887298</v>
      </c>
      <c r="H25" s="9">
        <v>2.1740961801999998</v>
      </c>
      <c r="I25" s="9">
        <v>0.54435333333333336</v>
      </c>
      <c r="J25" s="9">
        <v>14.590713712168139</v>
      </c>
      <c r="K25" s="9">
        <v>35.011377484766903</v>
      </c>
    </row>
    <row r="26" spans="2:11" ht="17.100000000000001" customHeight="1" x14ac:dyDescent="0.25">
      <c r="B26" s="7">
        <v>20</v>
      </c>
      <c r="C26" s="271"/>
      <c r="D26" s="14" t="s">
        <v>75</v>
      </c>
      <c r="E26" s="8" t="s">
        <v>29</v>
      </c>
      <c r="F26" s="9">
        <v>1.2866496299999999</v>
      </c>
      <c r="G26" s="9">
        <v>50.417744394366203</v>
      </c>
      <c r="H26" s="9">
        <v>0.87102613889999991</v>
      </c>
      <c r="I26" s="9">
        <v>0.51035166666666676</v>
      </c>
      <c r="J26" s="9">
        <v>5.5406163248877505</v>
      </c>
      <c r="K26" s="9">
        <v>40.705224253321546</v>
      </c>
    </row>
    <row r="27" spans="2:11" ht="17.100000000000001" customHeight="1" x14ac:dyDescent="0.25">
      <c r="B27" s="7">
        <v>21</v>
      </c>
      <c r="C27" s="271"/>
      <c r="D27" s="13" t="s">
        <v>77</v>
      </c>
      <c r="E27" s="8" t="s">
        <v>30</v>
      </c>
      <c r="F27" s="9">
        <v>1.2750885000000001</v>
      </c>
      <c r="G27" s="9">
        <v>50.953497239436601</v>
      </c>
      <c r="H27" s="9">
        <v>0.77921938309999994</v>
      </c>
      <c r="I27" s="9">
        <v>0.544045</v>
      </c>
      <c r="J27" s="9">
        <v>4.8838176115698957</v>
      </c>
      <c r="K27" s="9">
        <v>40.889110889111016</v>
      </c>
    </row>
    <row r="28" spans="2:11" ht="17.100000000000001" customHeight="1" x14ac:dyDescent="0.25">
      <c r="B28" s="7">
        <v>22</v>
      </c>
      <c r="C28" s="271"/>
      <c r="D28" s="13" t="s">
        <v>78</v>
      </c>
      <c r="E28" s="8" t="s">
        <v>31</v>
      </c>
      <c r="F28" s="9">
        <v>2.5631423999999998</v>
      </c>
      <c r="G28" s="9">
        <v>45.748064535211263</v>
      </c>
      <c r="H28" s="9">
        <v>1.4717946571</v>
      </c>
      <c r="I28" s="9">
        <v>0.54560166666666676</v>
      </c>
      <c r="J28" s="9">
        <v>11.513254261129006</v>
      </c>
      <c r="K28" s="9">
        <v>36.941597850960164</v>
      </c>
    </row>
    <row r="29" spans="2:11" ht="17.100000000000001" customHeight="1" x14ac:dyDescent="0.25">
      <c r="B29" s="7">
        <v>23</v>
      </c>
      <c r="C29" s="272"/>
      <c r="D29" s="14" t="s">
        <v>88</v>
      </c>
      <c r="E29" s="8" t="s">
        <v>32</v>
      </c>
      <c r="F29" s="9">
        <v>3.5457760800000004</v>
      </c>
      <c r="G29" s="9">
        <v>40.543482112676102</v>
      </c>
      <c r="H29" s="9">
        <v>2.0049926939000002</v>
      </c>
      <c r="I29" s="9">
        <v>0.55135333333333336</v>
      </c>
      <c r="J29" s="9">
        <v>18.535927488133652</v>
      </c>
      <c r="K29" s="9">
        <v>33.329992985269072</v>
      </c>
    </row>
    <row r="30" spans="2:11" ht="17.100000000000001" customHeight="1" x14ac:dyDescent="0.25">
      <c r="B30" s="7">
        <v>24</v>
      </c>
      <c r="C30" s="270" t="s">
        <v>91</v>
      </c>
      <c r="D30" s="13" t="s">
        <v>76</v>
      </c>
      <c r="E30" s="8" t="s">
        <v>33</v>
      </c>
      <c r="F30" s="9">
        <v>5.7885219000000001</v>
      </c>
      <c r="G30" s="9">
        <v>30.528725070422499</v>
      </c>
      <c r="H30" s="9">
        <v>2.7200299846</v>
      </c>
      <c r="I30" s="9">
        <v>0.41761500000000007</v>
      </c>
      <c r="J30" s="9">
        <v>32.84989028976517</v>
      </c>
      <c r="K30" s="9">
        <v>26.084361321130068</v>
      </c>
    </row>
    <row r="31" spans="2:11" ht="17.100000000000001" customHeight="1" x14ac:dyDescent="0.25">
      <c r="B31" s="7">
        <v>25</v>
      </c>
      <c r="C31" s="271"/>
      <c r="D31" s="14" t="s">
        <v>75</v>
      </c>
      <c r="E31" s="8" t="s">
        <v>34</v>
      </c>
      <c r="F31" s="9">
        <v>3.9931617599999996</v>
      </c>
      <c r="G31" s="9">
        <v>41.501934450704198</v>
      </c>
      <c r="H31" s="9">
        <v>2.1597677267999997</v>
      </c>
      <c r="I31" s="9">
        <v>0.50794833333333334</v>
      </c>
      <c r="J31" s="9">
        <v>16.997327411656315</v>
      </c>
      <c r="K31" s="9">
        <v>33.64055299539158</v>
      </c>
    </row>
    <row r="32" spans="2:11" ht="17.100000000000001" customHeight="1" x14ac:dyDescent="0.25">
      <c r="B32" s="7">
        <v>26</v>
      </c>
      <c r="C32" s="271"/>
      <c r="D32" s="13" t="s">
        <v>77</v>
      </c>
      <c r="E32" s="8" t="s">
        <v>35</v>
      </c>
      <c r="F32" s="9">
        <v>1.5592462199999999</v>
      </c>
      <c r="G32" s="9">
        <v>48.864760732394366</v>
      </c>
      <c r="H32" s="9">
        <v>0.83558959470000005</v>
      </c>
      <c r="I32" s="9">
        <v>0.49413000000000001</v>
      </c>
      <c r="J32" s="9">
        <v>7.9765607987695404</v>
      </c>
      <c r="K32" s="9">
        <v>39.607843137254818</v>
      </c>
    </row>
    <row r="33" spans="2:11" ht="17.100000000000001" customHeight="1" x14ac:dyDescent="0.25">
      <c r="B33" s="7">
        <v>27</v>
      </c>
      <c r="C33" s="272"/>
      <c r="D33" s="13" t="s">
        <v>90</v>
      </c>
      <c r="E33" s="8" t="s">
        <v>36</v>
      </c>
      <c r="F33" s="9">
        <v>4.0456924199999991</v>
      </c>
      <c r="G33" s="9">
        <v>39.594677211267602</v>
      </c>
      <c r="H33" s="9">
        <v>1.9562585100000001</v>
      </c>
      <c r="I33" s="9">
        <v>0.4853716666666667</v>
      </c>
      <c r="J33" s="9">
        <v>19.92152674231076</v>
      </c>
      <c r="K33" s="9">
        <v>32.519829744617098</v>
      </c>
    </row>
    <row r="34" spans="2:11" ht="17.100000000000001" customHeight="1" x14ac:dyDescent="0.25">
      <c r="B34" s="7">
        <v>28</v>
      </c>
      <c r="C34" s="13" t="s">
        <v>92</v>
      </c>
      <c r="D34" s="13" t="s">
        <v>76</v>
      </c>
      <c r="E34" s="8" t="s">
        <v>37</v>
      </c>
      <c r="F34" s="9">
        <v>2.8242761399999998</v>
      </c>
      <c r="G34" s="9">
        <v>43.991154704225302</v>
      </c>
      <c r="H34" s="9">
        <v>1.3279997201999998</v>
      </c>
      <c r="I34" s="9">
        <v>0.49324166666666669</v>
      </c>
      <c r="J34" s="9">
        <v>14.843217261157349</v>
      </c>
      <c r="K34" s="9">
        <v>35.402840509886701</v>
      </c>
    </row>
    <row r="35" spans="2:11" ht="17.100000000000001" customHeight="1" x14ac:dyDescent="0.25">
      <c r="B35" s="7">
        <v>29</v>
      </c>
      <c r="C35" s="13" t="s">
        <v>94</v>
      </c>
      <c r="D35" s="13" t="s">
        <v>93</v>
      </c>
      <c r="E35" s="8" t="s">
        <v>38</v>
      </c>
      <c r="F35" s="9">
        <v>3.5705105100000001</v>
      </c>
      <c r="G35" s="9">
        <v>40.800223605633803</v>
      </c>
      <c r="H35" s="9">
        <v>1.8088921825000002</v>
      </c>
      <c r="I35" s="9">
        <v>0.53016166666666664</v>
      </c>
      <c r="J35" s="9">
        <v>18.228428950719575</v>
      </c>
      <c r="K35" s="9">
        <v>33.232689210950198</v>
      </c>
    </row>
    <row r="36" spans="2:11" ht="17.100000000000001" customHeight="1" x14ac:dyDescent="0.25">
      <c r="B36" s="7">
        <v>30</v>
      </c>
      <c r="C36" s="270" t="s">
        <v>95</v>
      </c>
      <c r="D36" s="13" t="s">
        <v>76</v>
      </c>
      <c r="E36" s="8" t="s">
        <v>39</v>
      </c>
      <c r="F36" s="9">
        <v>4.1671305900000002</v>
      </c>
      <c r="G36" s="9">
        <v>38.703489537223355</v>
      </c>
      <c r="H36" s="9">
        <v>2.1203223038000001</v>
      </c>
      <c r="I36" s="9">
        <v>0.47132000000000007</v>
      </c>
      <c r="J36" s="9">
        <v>20.931097645504508</v>
      </c>
      <c r="K36" s="9">
        <v>32.003675067777799</v>
      </c>
    </row>
    <row r="37" spans="2:11" ht="17.100000000000001" customHeight="1" x14ac:dyDescent="0.25">
      <c r="B37" s="7">
        <v>31</v>
      </c>
      <c r="C37" s="271"/>
      <c r="D37" s="14" t="s">
        <v>75</v>
      </c>
      <c r="E37" s="8" t="s">
        <v>40</v>
      </c>
      <c r="F37" s="9">
        <v>1.6023476700000001</v>
      </c>
      <c r="G37" s="9">
        <v>48.0089548146019</v>
      </c>
      <c r="H37" s="9">
        <v>1.3584509005000001</v>
      </c>
      <c r="I37" s="9">
        <v>0.47724166666666668</v>
      </c>
      <c r="J37" s="9">
        <v>8.9950663894620249</v>
      </c>
      <c r="K37" s="9">
        <v>39.065677626303199</v>
      </c>
    </row>
    <row r="38" spans="2:11" ht="17.100000000000001" customHeight="1" x14ac:dyDescent="0.25">
      <c r="B38" s="7">
        <v>32</v>
      </c>
      <c r="C38" s="271"/>
      <c r="D38" s="13" t="s">
        <v>77</v>
      </c>
      <c r="E38" s="8" t="s">
        <v>41</v>
      </c>
      <c r="F38" s="9">
        <v>2.0858777100000001</v>
      </c>
      <c r="G38" s="9">
        <v>46.05030707099742</v>
      </c>
      <c r="H38" s="9">
        <v>1.8175633129999997</v>
      </c>
      <c r="I38" s="9">
        <v>0.47587499999999999</v>
      </c>
      <c r="J38" s="9">
        <v>11.24156510656158</v>
      </c>
      <c r="K38" s="9">
        <v>37.55596458067</v>
      </c>
    </row>
    <row r="39" spans="2:11" ht="17.100000000000001" customHeight="1" x14ac:dyDescent="0.25">
      <c r="B39" s="7">
        <v>33</v>
      </c>
      <c r="C39" s="271"/>
      <c r="D39" s="13" t="s">
        <v>78</v>
      </c>
      <c r="E39" s="8" t="s">
        <v>42</v>
      </c>
      <c r="F39" s="9">
        <v>2.5813941300000001</v>
      </c>
      <c r="G39" s="9">
        <v>44.510916269042831</v>
      </c>
      <c r="H39" s="9">
        <v>2.5049087444000002</v>
      </c>
      <c r="I39" s="9">
        <v>0.53165499999999999</v>
      </c>
      <c r="J39" s="9">
        <v>12.432033561450012</v>
      </c>
      <c r="K39" s="9">
        <v>36.459378134403053</v>
      </c>
    </row>
    <row r="40" spans="2:11" ht="17.100000000000001" customHeight="1" x14ac:dyDescent="0.25">
      <c r="B40" s="7">
        <v>34</v>
      </c>
      <c r="C40" s="272"/>
      <c r="D40" s="14" t="s">
        <v>79</v>
      </c>
      <c r="E40" s="8" t="s">
        <v>43</v>
      </c>
      <c r="F40" s="9">
        <v>2.2305969000000001</v>
      </c>
      <c r="G40" s="9">
        <v>45.590637137108374</v>
      </c>
      <c r="H40" s="9">
        <v>2.3334248076000002</v>
      </c>
      <c r="I40" s="9">
        <v>0.51655666666666678</v>
      </c>
      <c r="J40" s="9">
        <v>11.228023401490361</v>
      </c>
      <c r="K40" s="9">
        <v>37.272470778100001</v>
      </c>
    </row>
    <row r="41" spans="2:11" ht="17.100000000000001" customHeight="1" x14ac:dyDescent="0.25">
      <c r="B41" s="7">
        <v>35</v>
      </c>
      <c r="C41" s="270" t="s">
        <v>97</v>
      </c>
      <c r="D41" s="13" t="s">
        <v>76</v>
      </c>
      <c r="E41" s="8" t="s">
        <v>44</v>
      </c>
      <c r="F41" s="9">
        <v>1.3168934099999998</v>
      </c>
      <c r="G41" s="9">
        <v>49.403618281115001</v>
      </c>
      <c r="H41" s="9">
        <v>0.92903764609999995</v>
      </c>
      <c r="I41" s="9">
        <v>0.3799366666666667</v>
      </c>
      <c r="J41" s="9">
        <v>7.4175462459649566</v>
      </c>
      <c r="K41" s="9">
        <v>40.025824617860003</v>
      </c>
    </row>
    <row r="42" spans="2:11" ht="17.100000000000001" customHeight="1" x14ac:dyDescent="0.25">
      <c r="B42" s="7">
        <v>36</v>
      </c>
      <c r="C42" s="271"/>
      <c r="D42" s="14" t="s">
        <v>75</v>
      </c>
      <c r="E42" s="8" t="s">
        <v>45</v>
      </c>
      <c r="F42" s="9">
        <v>0.80194589999999999</v>
      </c>
      <c r="G42" s="9">
        <v>52.152695286001723</v>
      </c>
      <c r="H42" s="9">
        <v>0.75528763479999994</v>
      </c>
      <c r="I42" s="9">
        <v>0.36073333333333335</v>
      </c>
      <c r="J42" s="9">
        <v>3.8359579890311437</v>
      </c>
      <c r="K42" s="9">
        <v>41.636690647482169</v>
      </c>
    </row>
    <row r="43" spans="2:11" ht="17.100000000000001" customHeight="1" x14ac:dyDescent="0.25">
      <c r="B43" s="7">
        <v>37</v>
      </c>
      <c r="C43" s="271"/>
      <c r="D43" s="13" t="s">
        <v>77</v>
      </c>
      <c r="E43" s="8" t="s">
        <v>46</v>
      </c>
      <c r="F43" s="9">
        <v>1.1084094</v>
      </c>
      <c r="G43" s="9">
        <v>47.892778499568799</v>
      </c>
      <c r="H43" s="9">
        <v>0.86174309679999983</v>
      </c>
      <c r="I43" s="9">
        <v>0.38428666666666661</v>
      </c>
      <c r="J43" s="9">
        <v>12.228107685208901</v>
      </c>
      <c r="K43" s="9">
        <v>37.059539703098501</v>
      </c>
    </row>
    <row r="44" spans="2:11" ht="17.100000000000001" customHeight="1" x14ac:dyDescent="0.25">
      <c r="B44" s="7">
        <v>38</v>
      </c>
      <c r="C44" s="271"/>
      <c r="D44" s="13" t="s">
        <v>78</v>
      </c>
      <c r="E44" s="8" t="s">
        <v>47</v>
      </c>
      <c r="F44" s="9">
        <v>1.7061615899999998</v>
      </c>
      <c r="G44" s="9">
        <v>48.135380281690146</v>
      </c>
      <c r="H44" s="9">
        <v>1.0403497989999999</v>
      </c>
      <c r="I44" s="9">
        <v>0.40195666666666668</v>
      </c>
      <c r="J44" s="9">
        <v>8.9182994344760118</v>
      </c>
      <c r="K44" s="9">
        <v>38.985579313774132</v>
      </c>
    </row>
    <row r="45" spans="2:11" ht="17.100000000000001" customHeight="1" x14ac:dyDescent="0.25">
      <c r="B45" s="7">
        <v>39</v>
      </c>
      <c r="C45" s="271"/>
      <c r="D45" s="14" t="s">
        <v>79</v>
      </c>
      <c r="E45" s="8" t="s">
        <v>48</v>
      </c>
      <c r="F45" s="9">
        <v>1.48284675</v>
      </c>
      <c r="G45" s="9">
        <v>48.947151049152055</v>
      </c>
      <c r="H45" s="9">
        <v>0.96893914340000009</v>
      </c>
      <c r="I45" s="9">
        <v>0.3992633333333333</v>
      </c>
      <c r="J45" s="9">
        <v>7.9395970421122115</v>
      </c>
      <c r="K45" s="9">
        <v>39.62340147014401</v>
      </c>
    </row>
    <row r="46" spans="2:11" ht="17.100000000000001" customHeight="1" x14ac:dyDescent="0.25">
      <c r="B46" s="7">
        <v>40</v>
      </c>
      <c r="C46" s="271"/>
      <c r="D46" s="13" t="s">
        <v>80</v>
      </c>
      <c r="E46" s="8" t="s">
        <v>49</v>
      </c>
      <c r="F46" s="9">
        <v>1.0523784600000001</v>
      </c>
      <c r="G46" s="9">
        <v>51.392777694739863</v>
      </c>
      <c r="H46" s="9">
        <v>0.77300304749999993</v>
      </c>
      <c r="I46" s="9">
        <v>0.36872833333333332</v>
      </c>
      <c r="J46" s="9">
        <v>4.7123434733982208</v>
      </c>
      <c r="K46" s="9">
        <v>41.171741533514059</v>
      </c>
    </row>
    <row r="47" spans="2:11" ht="17.100000000000001" customHeight="1" x14ac:dyDescent="0.25">
      <c r="B47" s="7">
        <v>41</v>
      </c>
      <c r="C47" s="271"/>
      <c r="D47" s="13" t="s">
        <v>81</v>
      </c>
      <c r="E47" s="8" t="s">
        <v>50</v>
      </c>
      <c r="F47" s="9">
        <v>1.0564041599999998</v>
      </c>
      <c r="G47" s="9">
        <v>51.454848462201788</v>
      </c>
      <c r="H47" s="9">
        <v>0.78135964399999991</v>
      </c>
      <c r="I47" s="9">
        <v>0.35686166666666669</v>
      </c>
      <c r="J47" s="9">
        <v>5.0370919799346012</v>
      </c>
      <c r="K47" s="9">
        <v>40.773987632156292</v>
      </c>
    </row>
    <row r="48" spans="2:11" ht="17.100000000000001" customHeight="1" x14ac:dyDescent="0.25">
      <c r="B48" s="7">
        <v>42</v>
      </c>
      <c r="C48" s="271"/>
      <c r="D48" s="13" t="s">
        <v>82</v>
      </c>
      <c r="E48" s="8" t="s">
        <v>51</v>
      </c>
      <c r="F48" s="9">
        <v>1.3762639799999998</v>
      </c>
      <c r="G48" s="9">
        <v>49.501198102903132</v>
      </c>
      <c r="H48" s="9">
        <v>0.96190644909999989</v>
      </c>
      <c r="I48" s="9">
        <v>0.36823166666666668</v>
      </c>
      <c r="J48" s="9">
        <v>7.0020704407647116</v>
      </c>
      <c r="K48" s="9">
        <v>40.197940617814766</v>
      </c>
    </row>
    <row r="49" spans="2:11" ht="17.100000000000001" customHeight="1" x14ac:dyDescent="0.25">
      <c r="B49" s="7">
        <v>43</v>
      </c>
      <c r="C49" s="272"/>
      <c r="D49" s="13" t="s">
        <v>83</v>
      </c>
      <c r="E49" s="8" t="s">
        <v>52</v>
      </c>
      <c r="F49" s="9">
        <v>1.2865607999999997</v>
      </c>
      <c r="G49" s="9">
        <v>48.760969531474565</v>
      </c>
      <c r="H49" s="9">
        <v>0.8630569911</v>
      </c>
      <c r="I49" s="9">
        <v>0.39627666666666667</v>
      </c>
      <c r="J49" s="9">
        <v>8.5950386903682698</v>
      </c>
      <c r="K49" s="9">
        <v>39.511294046899998</v>
      </c>
    </row>
    <row r="50" spans="2:11" ht="17.100000000000001" customHeight="1" x14ac:dyDescent="0.25">
      <c r="B50" s="7">
        <v>44</v>
      </c>
      <c r="C50" s="270" t="s">
        <v>98</v>
      </c>
      <c r="D50" s="13" t="s">
        <v>76</v>
      </c>
      <c r="E50" s="8" t="s">
        <v>53</v>
      </c>
      <c r="F50" s="9">
        <v>1.2724122599999999</v>
      </c>
      <c r="G50" s="9">
        <v>50.365128427709109</v>
      </c>
      <c r="H50" s="9">
        <v>0.95926436349999999</v>
      </c>
      <c r="I50" s="9">
        <v>0.41120166666666674</v>
      </c>
      <c r="J50" s="9">
        <v>5.8047491370427338</v>
      </c>
      <c r="K50" s="9">
        <v>40.672235481304682</v>
      </c>
    </row>
    <row r="51" spans="2:11" ht="17.100000000000001" customHeight="1" x14ac:dyDescent="0.25">
      <c r="B51" s="7">
        <v>45</v>
      </c>
      <c r="C51" s="271"/>
      <c r="D51" s="14" t="s">
        <v>75</v>
      </c>
      <c r="E51" s="8" t="s">
        <v>54</v>
      </c>
      <c r="F51" s="9">
        <v>1.5354870300000001</v>
      </c>
      <c r="G51" s="9">
        <v>49.393313825812022</v>
      </c>
      <c r="H51" s="9">
        <v>1.1493186736000001</v>
      </c>
      <c r="I51" s="9">
        <v>0.41441166666666668</v>
      </c>
      <c r="J51" s="9">
        <v>6.8312016297702201</v>
      </c>
      <c r="K51" s="9">
        <v>40.105619768832099</v>
      </c>
    </row>
    <row r="52" spans="2:11" ht="17.100000000000001" customHeight="1" x14ac:dyDescent="0.25">
      <c r="B52" s="7">
        <v>46</v>
      </c>
      <c r="C52" s="271"/>
      <c r="D52" s="13" t="s">
        <v>77</v>
      </c>
      <c r="E52" s="8" t="s">
        <v>55</v>
      </c>
      <c r="F52" s="9">
        <v>1.63811214</v>
      </c>
      <c r="G52" s="9">
        <v>48.677415435469968</v>
      </c>
      <c r="H52" s="9">
        <v>1.4929613656</v>
      </c>
      <c r="I52" s="9">
        <v>0.4949716666666667</v>
      </c>
      <c r="J52" s="9">
        <v>7.5369364254471236</v>
      </c>
      <c r="K52" s="9">
        <v>39.644435516271635</v>
      </c>
    </row>
    <row r="53" spans="2:11" ht="17.100000000000001" customHeight="1" x14ac:dyDescent="0.25">
      <c r="B53" s="7">
        <v>47</v>
      </c>
      <c r="C53" s="271"/>
      <c r="D53" s="13" t="s">
        <v>78</v>
      </c>
      <c r="E53" s="8" t="s">
        <v>56</v>
      </c>
      <c r="F53" s="9">
        <v>1.9714325400000001</v>
      </c>
      <c r="G53" s="9">
        <v>46.366482150043119</v>
      </c>
      <c r="H53" s="9">
        <v>1.8532000152000001</v>
      </c>
      <c r="I53" s="9">
        <v>0.47842666666666667</v>
      </c>
      <c r="J53" s="9">
        <v>10.756901216771297</v>
      </c>
      <c r="K53" s="9">
        <v>37.899361022379999</v>
      </c>
    </row>
    <row r="54" spans="2:11" ht="17.100000000000001" customHeight="1" x14ac:dyDescent="0.25">
      <c r="B54" s="7">
        <v>48</v>
      </c>
      <c r="C54" s="271"/>
      <c r="D54" s="14" t="s">
        <v>79</v>
      </c>
      <c r="E54" s="8" t="s">
        <v>57</v>
      </c>
      <c r="F54" s="9">
        <v>2.0494196099999997</v>
      </c>
      <c r="G54" s="9">
        <v>47.71259283242312</v>
      </c>
      <c r="H54" s="9">
        <v>2.0880954361000001</v>
      </c>
      <c r="I54" s="9">
        <v>0.48389333333333334</v>
      </c>
      <c r="J54" s="9">
        <v>9.0536382459546019</v>
      </c>
      <c r="K54" s="9">
        <v>37.90241951609655</v>
      </c>
    </row>
    <row r="55" spans="2:11" ht="17.100000000000001" customHeight="1" x14ac:dyDescent="0.25">
      <c r="B55" s="7">
        <v>49</v>
      </c>
      <c r="C55" s="271"/>
      <c r="D55" s="13" t="s">
        <v>80</v>
      </c>
      <c r="E55" s="8" t="s">
        <v>58</v>
      </c>
      <c r="F55" s="9">
        <v>2.0490529499999997</v>
      </c>
      <c r="G55" s="9">
        <v>47.593150876401268</v>
      </c>
      <c r="H55" s="9">
        <v>1.9006188750999997</v>
      </c>
      <c r="I55" s="9">
        <v>0.46514166666666668</v>
      </c>
      <c r="J55" s="9">
        <v>9.3438758955728787</v>
      </c>
      <c r="K55" s="9">
        <v>37.871187800962844</v>
      </c>
    </row>
    <row r="56" spans="2:11" ht="17.100000000000001" customHeight="1" x14ac:dyDescent="0.25">
      <c r="B56" s="7">
        <v>50</v>
      </c>
      <c r="C56" s="272"/>
      <c r="D56" s="13" t="s">
        <v>81</v>
      </c>
      <c r="E56" s="8" t="s">
        <v>59</v>
      </c>
      <c r="F56" s="9">
        <v>2.3052443399999998</v>
      </c>
      <c r="G56" s="9">
        <v>46.164134057487793</v>
      </c>
      <c r="H56" s="9">
        <v>2.0205592674999999</v>
      </c>
      <c r="I56" s="9">
        <v>0.49160333333333339</v>
      </c>
      <c r="J56" s="9">
        <v>10.881695147934437</v>
      </c>
      <c r="K56" s="9">
        <v>37.244948740917529</v>
      </c>
    </row>
    <row r="57" spans="2:11" ht="17.100000000000001" customHeight="1" x14ac:dyDescent="0.25">
      <c r="B57" s="7">
        <v>51</v>
      </c>
      <c r="C57" s="270" t="s">
        <v>99</v>
      </c>
      <c r="D57" s="13" t="s">
        <v>100</v>
      </c>
      <c r="E57" s="8" t="s">
        <v>60</v>
      </c>
      <c r="F57" s="9">
        <v>1.7690078699999998</v>
      </c>
      <c r="G57" s="9">
        <v>48.228541918654791</v>
      </c>
      <c r="H57" s="9">
        <v>1.1413495258000002</v>
      </c>
      <c r="I57" s="9">
        <v>0.70448833333333338</v>
      </c>
      <c r="J57" s="9">
        <v>7.1165369979716786</v>
      </c>
      <c r="K57" s="9">
        <v>39.656262505002097</v>
      </c>
    </row>
    <row r="58" spans="2:11" ht="17.100000000000001" customHeight="1" x14ac:dyDescent="0.25">
      <c r="B58" s="7">
        <v>52</v>
      </c>
      <c r="C58" s="271"/>
      <c r="D58" s="13" t="s">
        <v>101</v>
      </c>
      <c r="E58" s="8" t="s">
        <v>61</v>
      </c>
      <c r="F58" s="9">
        <v>1.7167833899999998</v>
      </c>
      <c r="G58" s="9">
        <v>49.396838411037656</v>
      </c>
      <c r="H58" s="9">
        <v>0.99853965220000007</v>
      </c>
      <c r="I58" s="9">
        <v>0.54825166666666669</v>
      </c>
      <c r="J58" s="9">
        <v>7.0118550284941534</v>
      </c>
      <c r="K58" s="9">
        <v>39.412117576484512</v>
      </c>
    </row>
    <row r="59" spans="2:11" ht="17.100000000000001" customHeight="1" x14ac:dyDescent="0.25">
      <c r="B59" s="7">
        <v>53</v>
      </c>
      <c r="C59" s="271"/>
      <c r="D59" s="13" t="s">
        <v>102</v>
      </c>
      <c r="E59" s="8" t="s">
        <v>62</v>
      </c>
      <c r="F59" s="9">
        <v>3.0601689299999997</v>
      </c>
      <c r="G59" s="9">
        <v>44.104855383156085</v>
      </c>
      <c r="H59" s="9">
        <v>1.5335891504999999</v>
      </c>
      <c r="I59" s="9">
        <v>0.61283500000000002</v>
      </c>
      <c r="J59" s="9">
        <v>13.678704881458245</v>
      </c>
      <c r="K59" s="9">
        <v>35.526184039251135</v>
      </c>
    </row>
    <row r="60" spans="2:11" ht="17.100000000000001" customHeight="1" x14ac:dyDescent="0.25">
      <c r="B60" s="7">
        <v>54</v>
      </c>
      <c r="C60" s="271"/>
      <c r="D60" s="13" t="s">
        <v>103</v>
      </c>
      <c r="E60" s="8" t="s">
        <v>63</v>
      </c>
      <c r="F60" s="9">
        <v>2.4992396099999996</v>
      </c>
      <c r="G60" s="9">
        <v>46.420138914343198</v>
      </c>
      <c r="H60" s="9">
        <v>1.4445116920000001</v>
      </c>
      <c r="I60" s="9">
        <v>0.60192999999999997</v>
      </c>
      <c r="J60" s="9">
        <v>10.780596039478581</v>
      </c>
      <c r="K60" s="9">
        <v>37.005677856360023</v>
      </c>
    </row>
    <row r="61" spans="2:11" ht="17.100000000000001" customHeight="1" x14ac:dyDescent="0.25">
      <c r="B61" s="7">
        <v>55</v>
      </c>
      <c r="C61" s="272"/>
      <c r="D61" s="13" t="s">
        <v>104</v>
      </c>
      <c r="E61" s="8" t="s">
        <v>64</v>
      </c>
      <c r="F61" s="9">
        <v>3.4685865899999997</v>
      </c>
      <c r="G61" s="9">
        <v>43.923237337165901</v>
      </c>
      <c r="H61" s="9">
        <v>1.9030936857999998</v>
      </c>
      <c r="I61" s="9">
        <v>0.55465833333333325</v>
      </c>
      <c r="J61" s="9">
        <v>12.34</v>
      </c>
      <c r="K61" s="9">
        <v>36.056242520941197</v>
      </c>
    </row>
    <row r="62" spans="2:11" ht="17.100000000000001" customHeight="1" x14ac:dyDescent="0.25">
      <c r="B62" s="7">
        <v>56</v>
      </c>
      <c r="C62" s="270" t="s">
        <v>107</v>
      </c>
      <c r="D62" s="13" t="s">
        <v>105</v>
      </c>
      <c r="E62" s="8" t="s">
        <v>65</v>
      </c>
      <c r="F62" s="9">
        <v>1.8156228299999999</v>
      </c>
      <c r="G62" s="9">
        <v>48.17376214285715</v>
      </c>
      <c r="H62" s="9">
        <v>0.91878669709999994</v>
      </c>
      <c r="I62" s="9">
        <v>0.53820333333333326</v>
      </c>
      <c r="J62" s="9">
        <v>8.705306731559503</v>
      </c>
      <c r="K62" s="9">
        <v>38.99930090881881</v>
      </c>
    </row>
    <row r="63" spans="2:11" ht="17.100000000000001" customHeight="1" x14ac:dyDescent="0.25">
      <c r="B63" s="7">
        <v>57</v>
      </c>
      <c r="C63" s="271"/>
      <c r="D63" s="14" t="s">
        <v>75</v>
      </c>
      <c r="E63" s="8" t="s">
        <v>66</v>
      </c>
      <c r="F63" s="9">
        <v>2.59250355</v>
      </c>
      <c r="G63" s="9">
        <v>46.213235036792192</v>
      </c>
      <c r="H63" s="9">
        <v>1.4441900095</v>
      </c>
      <c r="I63" s="9">
        <v>0.50253333333333328</v>
      </c>
      <c r="J63" s="9">
        <v>10.691516508233178</v>
      </c>
      <c r="K63" s="9">
        <v>37.547854120491841</v>
      </c>
    </row>
    <row r="64" spans="2:11" ht="17.100000000000001" customHeight="1" x14ac:dyDescent="0.25">
      <c r="B64" s="7">
        <v>58</v>
      </c>
      <c r="C64" s="271"/>
      <c r="D64" s="13" t="s">
        <v>77</v>
      </c>
      <c r="E64" s="8" t="s">
        <v>67</v>
      </c>
      <c r="F64" s="9">
        <v>2.0404723499999999</v>
      </c>
      <c r="G64" s="9">
        <v>46.785144653636102</v>
      </c>
      <c r="H64" s="9">
        <v>1.7916843132999998</v>
      </c>
      <c r="I64" s="9">
        <v>0.41844999999999999</v>
      </c>
      <c r="J64" s="9">
        <v>10.334842730873675</v>
      </c>
      <c r="K64" s="9">
        <v>38.032018723234501</v>
      </c>
    </row>
    <row r="65" spans="2:12" ht="17.100000000000001" customHeight="1" x14ac:dyDescent="0.25">
      <c r="B65" s="7">
        <v>59</v>
      </c>
      <c r="C65" s="271"/>
      <c r="D65" s="13" t="s">
        <v>78</v>
      </c>
      <c r="E65" s="8" t="s">
        <v>68</v>
      </c>
      <c r="F65" s="9">
        <v>4.3124508000000006</v>
      </c>
      <c r="G65" s="9">
        <v>36.294293647312458</v>
      </c>
      <c r="H65" s="9">
        <v>2.6406616187999998</v>
      </c>
      <c r="I65" s="9">
        <v>0.43637333333333334</v>
      </c>
      <c r="J65" s="9">
        <v>24.887772260981251</v>
      </c>
      <c r="K65" s="9">
        <v>30.036776071464999</v>
      </c>
    </row>
    <row r="66" spans="2:12" ht="17.100000000000001" customHeight="1" x14ac:dyDescent="0.25">
      <c r="B66" s="7">
        <v>60</v>
      </c>
      <c r="C66" s="272"/>
      <c r="D66" s="14" t="s">
        <v>106</v>
      </c>
      <c r="E66" s="8" t="s">
        <v>69</v>
      </c>
      <c r="F66" s="9">
        <v>3.6616803299999998</v>
      </c>
      <c r="G66" s="9">
        <v>40.143175353837321</v>
      </c>
      <c r="H66" s="9">
        <v>2.5546908984000001</v>
      </c>
      <c r="I66" s="9">
        <v>0.42122333333333334</v>
      </c>
      <c r="J66" s="9">
        <v>19.183060020057653</v>
      </c>
      <c r="K66" s="9">
        <v>32.8419051431</v>
      </c>
    </row>
    <row r="67" spans="2:12" ht="17.100000000000001" customHeight="1" x14ac:dyDescent="0.25">
      <c r="B67" s="7">
        <v>61</v>
      </c>
      <c r="C67" s="13" t="s">
        <v>96</v>
      </c>
      <c r="D67" s="13" t="s">
        <v>108</v>
      </c>
      <c r="E67" s="8" t="s">
        <v>70</v>
      </c>
      <c r="F67" s="9">
        <v>2.8907209799999998</v>
      </c>
      <c r="G67" s="9">
        <v>43.935809645587824</v>
      </c>
      <c r="H67" s="9">
        <v>1.5349001854</v>
      </c>
      <c r="I67" s="9">
        <v>0.46385166666666672</v>
      </c>
      <c r="J67" s="9">
        <v>14.3242320384756</v>
      </c>
      <c r="K67" s="9">
        <v>35.890767230169246</v>
      </c>
    </row>
    <row r="69" spans="2:12" x14ac:dyDescent="0.25">
      <c r="K69" s="269"/>
      <c r="L69" s="269"/>
    </row>
    <row r="71" spans="2:12" x14ac:dyDescent="0.25">
      <c r="K71" s="11"/>
      <c r="L71" s="11"/>
    </row>
    <row r="72" spans="2:12" x14ac:dyDescent="0.25">
      <c r="K72" s="269"/>
      <c r="L72" s="269"/>
    </row>
    <row r="73" spans="2:12" x14ac:dyDescent="0.25">
      <c r="K73" s="269"/>
      <c r="L73" s="269"/>
    </row>
  </sheetData>
  <mergeCells count="15">
    <mergeCell ref="B4:K4"/>
    <mergeCell ref="B3:K3"/>
    <mergeCell ref="K69:L69"/>
    <mergeCell ref="K72:L72"/>
    <mergeCell ref="B2:K2"/>
    <mergeCell ref="K73:L73"/>
    <mergeCell ref="C7:C16"/>
    <mergeCell ref="C17:C23"/>
    <mergeCell ref="C25:C29"/>
    <mergeCell ref="C30:C33"/>
    <mergeCell ref="C36:C40"/>
    <mergeCell ref="C41:C49"/>
    <mergeCell ref="C50:C56"/>
    <mergeCell ref="C57:C61"/>
    <mergeCell ref="C62:C66"/>
  </mergeCells>
  <phoneticPr fontId="5" type="noConversion"/>
  <conditionalFormatting sqref="E5:E1048576">
    <cfRule type="duplicateValues" dxfId="4" priority="1"/>
  </conditionalFormatting>
  <printOptions horizontalCentered="1"/>
  <pageMargins left="0.25" right="0.25" top="0.5" bottom="0.5" header="0.3" footer="0.3"/>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0"/>
  <sheetViews>
    <sheetView workbookViewId="0">
      <selection activeCell="C25" sqref="C25"/>
    </sheetView>
  </sheetViews>
  <sheetFormatPr defaultRowHeight="15" x14ac:dyDescent="0.25"/>
  <cols>
    <col min="1" max="1" width="5.5703125" style="138" customWidth="1"/>
    <col min="2" max="2" width="20" style="138" bestFit="1" customWidth="1"/>
    <col min="3" max="3" width="24.5703125" style="138" bestFit="1" customWidth="1"/>
    <col min="4" max="4" width="9.5703125" style="138" bestFit="1" customWidth="1"/>
    <col min="5" max="5" width="10.28515625" style="138" customWidth="1"/>
    <col min="6" max="9" width="9.5703125" style="138" bestFit="1" customWidth="1"/>
    <col min="10" max="16384" width="9.140625" style="138"/>
  </cols>
  <sheetData>
    <row r="1" spans="1:9" ht="15.75" x14ac:dyDescent="0.25">
      <c r="H1" s="280" t="s">
        <v>632</v>
      </c>
      <c r="I1" s="280"/>
    </row>
    <row r="2" spans="1:9" ht="18.75" x14ac:dyDescent="0.25">
      <c r="A2" s="279" t="s">
        <v>631</v>
      </c>
      <c r="B2" s="279"/>
      <c r="C2" s="279"/>
      <c r="D2" s="279"/>
      <c r="E2" s="279"/>
      <c r="F2" s="279"/>
      <c r="G2" s="279"/>
      <c r="H2" s="279"/>
      <c r="I2" s="279"/>
    </row>
    <row r="3" spans="1:9" ht="56.25" x14ac:dyDescent="0.25">
      <c r="A3" s="275" t="s">
        <v>624</v>
      </c>
      <c r="B3" s="277" t="s">
        <v>625</v>
      </c>
      <c r="C3" s="277" t="s">
        <v>626</v>
      </c>
      <c r="D3" s="146" t="s">
        <v>627</v>
      </c>
      <c r="E3" s="146" t="s">
        <v>627</v>
      </c>
      <c r="F3" s="146" t="s">
        <v>628</v>
      </c>
      <c r="G3" s="146" t="s">
        <v>627</v>
      </c>
      <c r="H3" s="146" t="s">
        <v>627</v>
      </c>
      <c r="I3" s="146" t="s">
        <v>629</v>
      </c>
    </row>
    <row r="4" spans="1:9" ht="18.75" x14ac:dyDescent="0.25">
      <c r="A4" s="275"/>
      <c r="B4" s="277"/>
      <c r="C4" s="277"/>
      <c r="D4" s="139">
        <v>0.05</v>
      </c>
      <c r="E4" s="139">
        <v>0.05</v>
      </c>
      <c r="F4" s="139">
        <v>0.05</v>
      </c>
      <c r="G4" s="139">
        <v>0.05</v>
      </c>
      <c r="H4" s="139">
        <v>0.05</v>
      </c>
      <c r="I4" s="139">
        <v>0.1</v>
      </c>
    </row>
    <row r="5" spans="1:9" ht="18.75" x14ac:dyDescent="0.25">
      <c r="A5" s="275"/>
      <c r="B5" s="277"/>
      <c r="C5" s="277"/>
      <c r="D5" s="140" t="s">
        <v>9</v>
      </c>
      <c r="E5" s="140" t="s">
        <v>9</v>
      </c>
      <c r="F5" s="140" t="s">
        <v>9</v>
      </c>
      <c r="G5" s="140" t="s">
        <v>9</v>
      </c>
      <c r="H5" s="140" t="s">
        <v>9</v>
      </c>
      <c r="I5" s="140" t="s">
        <v>9</v>
      </c>
    </row>
    <row r="6" spans="1:9" ht="18.75" x14ac:dyDescent="0.25">
      <c r="A6" s="276"/>
      <c r="B6" s="278"/>
      <c r="C6" s="278"/>
      <c r="D6" s="140" t="s">
        <v>1</v>
      </c>
      <c r="E6" s="140" t="s">
        <v>2</v>
      </c>
      <c r="F6" s="140" t="s">
        <v>3</v>
      </c>
      <c r="G6" s="140" t="s">
        <v>4</v>
      </c>
      <c r="H6" s="140" t="s">
        <v>5</v>
      </c>
      <c r="I6" s="140" t="s">
        <v>6</v>
      </c>
    </row>
    <row r="7" spans="1:9" ht="18.75" x14ac:dyDescent="0.3">
      <c r="A7" s="141"/>
      <c r="B7" s="142"/>
      <c r="C7" s="142"/>
      <c r="D7" s="142"/>
      <c r="E7" s="142"/>
      <c r="F7" s="142"/>
      <c r="G7" s="142"/>
      <c r="H7" s="142"/>
      <c r="I7" s="142"/>
    </row>
    <row r="8" spans="1:9" ht="18.75" x14ac:dyDescent="0.25">
      <c r="A8" s="143">
        <v>1</v>
      </c>
      <c r="B8" s="144" t="s">
        <v>15</v>
      </c>
      <c r="C8" s="144" t="s">
        <v>630</v>
      </c>
      <c r="D8" s="145">
        <v>1.1200000000000001</v>
      </c>
      <c r="E8" s="145">
        <v>49.9</v>
      </c>
      <c r="F8" s="145">
        <v>2.06</v>
      </c>
      <c r="G8" s="145">
        <v>0.22</v>
      </c>
      <c r="H8" s="145">
        <v>4.2699999999999996</v>
      </c>
      <c r="I8" s="145">
        <v>40.18</v>
      </c>
    </row>
    <row r="9" spans="1:9" ht="18.75" x14ac:dyDescent="0.25">
      <c r="A9" s="143">
        <v>2</v>
      </c>
      <c r="B9" s="144" t="s">
        <v>21</v>
      </c>
      <c r="C9" s="144" t="s">
        <v>630</v>
      </c>
      <c r="D9" s="145">
        <v>1.51</v>
      </c>
      <c r="E9" s="145">
        <v>50.65</v>
      </c>
      <c r="F9" s="145">
        <v>1.32</v>
      </c>
      <c r="G9" s="145">
        <v>0.42</v>
      </c>
      <c r="H9" s="145">
        <v>4.1399999999999997</v>
      </c>
      <c r="I9" s="145">
        <v>41.41</v>
      </c>
    </row>
    <row r="10" spans="1:9" ht="18.75" x14ac:dyDescent="0.25">
      <c r="A10" s="143">
        <v>3</v>
      </c>
      <c r="B10" s="144" t="s">
        <v>23</v>
      </c>
      <c r="C10" s="144" t="s">
        <v>630</v>
      </c>
      <c r="D10" s="145">
        <v>1.42</v>
      </c>
      <c r="E10" s="145">
        <v>50.38</v>
      </c>
      <c r="F10" s="145">
        <v>0.87</v>
      </c>
      <c r="G10" s="145">
        <v>0.47</v>
      </c>
      <c r="H10" s="145">
        <v>5.43</v>
      </c>
      <c r="I10" s="145">
        <v>40.909999999999997</v>
      </c>
    </row>
    <row r="11" spans="1:9" ht="18.75" x14ac:dyDescent="0.25">
      <c r="A11" s="143">
        <v>4</v>
      </c>
      <c r="B11" s="144" t="s">
        <v>25</v>
      </c>
      <c r="C11" s="144" t="s">
        <v>630</v>
      </c>
      <c r="D11" s="145">
        <v>1.1399999999999999</v>
      </c>
      <c r="E11" s="145">
        <v>52.14</v>
      </c>
      <c r="F11" s="145">
        <v>0.9</v>
      </c>
      <c r="G11" s="145">
        <v>0.41</v>
      </c>
      <c r="H11" s="145">
        <v>2.78</v>
      </c>
      <c r="I11" s="145">
        <v>42.18</v>
      </c>
    </row>
    <row r="12" spans="1:9" ht="18.75" x14ac:dyDescent="0.25">
      <c r="A12" s="143">
        <v>5</v>
      </c>
      <c r="B12" s="144" t="s">
        <v>26</v>
      </c>
      <c r="C12" s="144" t="s">
        <v>630</v>
      </c>
      <c r="D12" s="145">
        <v>0.92</v>
      </c>
      <c r="E12" s="145">
        <v>52.59</v>
      </c>
      <c r="F12" s="145">
        <v>0.96</v>
      </c>
      <c r="G12" s="145">
        <v>0.39</v>
      </c>
      <c r="H12" s="145">
        <v>2.4900000000000002</v>
      </c>
      <c r="I12" s="145">
        <v>42.21</v>
      </c>
    </row>
    <row r="13" spans="1:9" ht="18.75" x14ac:dyDescent="0.25">
      <c r="A13" s="143">
        <v>6</v>
      </c>
      <c r="B13" s="144" t="s">
        <v>33</v>
      </c>
      <c r="C13" s="144" t="s">
        <v>630</v>
      </c>
      <c r="D13" s="145">
        <v>5.6</v>
      </c>
      <c r="E13" s="145">
        <v>30.57</v>
      </c>
      <c r="F13" s="145">
        <v>3.15</v>
      </c>
      <c r="G13" s="145">
        <v>0.45</v>
      </c>
      <c r="H13" s="145">
        <v>32.130000000000003</v>
      </c>
      <c r="I13" s="145">
        <v>26.51</v>
      </c>
    </row>
    <row r="14" spans="1:9" ht="18.75" x14ac:dyDescent="0.25">
      <c r="A14" s="143">
        <v>7</v>
      </c>
      <c r="B14" s="144" t="s">
        <v>45</v>
      </c>
      <c r="C14" s="144" t="s">
        <v>630</v>
      </c>
      <c r="D14" s="145">
        <v>1.1200000000000001</v>
      </c>
      <c r="E14" s="145">
        <v>52.13</v>
      </c>
      <c r="F14" s="145">
        <v>1.01</v>
      </c>
      <c r="G14" s="145">
        <v>0.38</v>
      </c>
      <c r="H14" s="145">
        <v>2.74</v>
      </c>
      <c r="I14" s="145">
        <v>42.15</v>
      </c>
    </row>
    <row r="15" spans="1:9" ht="18.75" x14ac:dyDescent="0.25">
      <c r="A15" s="143">
        <v>8</v>
      </c>
      <c r="B15" s="144" t="s">
        <v>46</v>
      </c>
      <c r="C15" s="144" t="s">
        <v>630</v>
      </c>
      <c r="D15" s="145">
        <v>1.49</v>
      </c>
      <c r="E15" s="145">
        <v>51.06</v>
      </c>
      <c r="F15" s="145">
        <v>1.05</v>
      </c>
      <c r="G15" s="145">
        <v>0.49</v>
      </c>
      <c r="H15" s="145">
        <v>3.8</v>
      </c>
      <c r="I15" s="145">
        <v>41.58</v>
      </c>
    </row>
    <row r="16" spans="1:9" ht="18.75" x14ac:dyDescent="0.25">
      <c r="A16" s="143">
        <v>9</v>
      </c>
      <c r="B16" s="144" t="s">
        <v>50</v>
      </c>
      <c r="C16" s="144" t="s">
        <v>630</v>
      </c>
      <c r="D16" s="145">
        <v>1.55</v>
      </c>
      <c r="E16" s="145">
        <v>51.15</v>
      </c>
      <c r="F16" s="145">
        <v>1.01</v>
      </c>
      <c r="G16" s="145">
        <v>0.39</v>
      </c>
      <c r="H16" s="145">
        <v>3.84</v>
      </c>
      <c r="I16" s="145">
        <v>41.56</v>
      </c>
    </row>
    <row r="17" spans="1:9" ht="18.75" x14ac:dyDescent="0.25">
      <c r="A17" s="143">
        <v>10</v>
      </c>
      <c r="B17" s="144" t="s">
        <v>68</v>
      </c>
      <c r="C17" s="144" t="s">
        <v>630</v>
      </c>
      <c r="D17" s="145">
        <v>4.0999999999999996</v>
      </c>
      <c r="E17" s="145">
        <v>36.89</v>
      </c>
      <c r="F17" s="145">
        <v>3.16</v>
      </c>
      <c r="G17" s="145">
        <v>0.45</v>
      </c>
      <c r="H17" s="145">
        <v>23.22</v>
      </c>
      <c r="I17" s="145">
        <v>30.8</v>
      </c>
    </row>
    <row r="18" spans="1:9" ht="18.75" hidden="1" x14ac:dyDescent="0.25">
      <c r="A18" s="143">
        <v>11</v>
      </c>
      <c r="B18" s="144" t="s">
        <v>189</v>
      </c>
      <c r="C18" s="144" t="s">
        <v>630</v>
      </c>
      <c r="D18" s="145">
        <v>1.02</v>
      </c>
      <c r="E18" s="145">
        <v>52.25</v>
      </c>
      <c r="F18" s="145">
        <v>0.64</v>
      </c>
      <c r="G18" s="145">
        <v>0.3</v>
      </c>
      <c r="H18" s="145">
        <v>2.66</v>
      </c>
      <c r="I18" s="145">
        <v>41.49</v>
      </c>
    </row>
    <row r="19" spans="1:9" ht="18.75" x14ac:dyDescent="0.25">
      <c r="A19" s="143">
        <v>12</v>
      </c>
      <c r="B19" s="144" t="s">
        <v>189</v>
      </c>
      <c r="C19" s="144" t="s">
        <v>630</v>
      </c>
      <c r="D19" s="145">
        <v>1.01</v>
      </c>
      <c r="E19" s="145">
        <v>52.27</v>
      </c>
      <c r="F19" s="145">
        <v>0.65</v>
      </c>
      <c r="G19" s="145">
        <v>0.3</v>
      </c>
      <c r="H19" s="145">
        <v>2.72</v>
      </c>
      <c r="I19" s="145">
        <v>41.45</v>
      </c>
    </row>
    <row r="20" spans="1:9" ht="18.75" x14ac:dyDescent="0.25">
      <c r="A20" s="143">
        <v>13</v>
      </c>
      <c r="B20" s="144" t="s">
        <v>193</v>
      </c>
      <c r="C20" s="144" t="s">
        <v>630</v>
      </c>
      <c r="D20" s="145">
        <v>3.15</v>
      </c>
      <c r="E20" s="145">
        <v>43.36</v>
      </c>
      <c r="F20" s="145">
        <v>2.0699999999999998</v>
      </c>
      <c r="G20" s="145">
        <v>0.57999999999999996</v>
      </c>
      <c r="H20" s="145">
        <v>14.38</v>
      </c>
      <c r="I20" s="145">
        <v>35.25</v>
      </c>
    </row>
  </sheetData>
  <mergeCells count="5">
    <mergeCell ref="A3:A6"/>
    <mergeCell ref="B3:B6"/>
    <mergeCell ref="C3:C6"/>
    <mergeCell ref="A2:I2"/>
    <mergeCell ref="H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T51"/>
  <sheetViews>
    <sheetView topLeftCell="A16" zoomScale="70" zoomScaleNormal="70" workbookViewId="0">
      <selection activeCell="H40" sqref="H40"/>
    </sheetView>
  </sheetViews>
  <sheetFormatPr defaultRowHeight="15.75" x14ac:dyDescent="0.25"/>
  <cols>
    <col min="1" max="1" width="23" style="45" customWidth="1"/>
    <col min="2" max="2" width="18.28515625" style="45" customWidth="1"/>
    <col min="3" max="11" width="9.140625" style="45"/>
    <col min="12" max="12" width="11" style="45" customWidth="1"/>
    <col min="13" max="13" width="12" style="45" customWidth="1"/>
    <col min="14" max="14" width="9.140625" style="45"/>
    <col min="15" max="15" width="11.28515625" style="45" customWidth="1"/>
    <col min="16" max="18" width="9.140625" style="45"/>
    <col min="19" max="19" width="11.28515625" style="45" customWidth="1"/>
    <col min="20" max="16384" width="9.140625" style="45"/>
  </cols>
  <sheetData>
    <row r="2" spans="1:20" ht="18.75" x14ac:dyDescent="0.3">
      <c r="A2" s="281" t="s">
        <v>533</v>
      </c>
      <c r="B2" s="281"/>
      <c r="C2" s="281"/>
      <c r="D2" s="281"/>
      <c r="E2" s="281"/>
      <c r="F2" s="281"/>
      <c r="G2" s="281"/>
      <c r="H2" s="281"/>
      <c r="I2" s="281"/>
      <c r="J2" s="281"/>
      <c r="K2" s="281"/>
      <c r="L2" s="281"/>
      <c r="M2" s="281"/>
      <c r="N2" s="281"/>
      <c r="O2" s="281"/>
      <c r="P2" s="281"/>
      <c r="Q2" s="281"/>
      <c r="R2" s="281"/>
      <c r="S2" s="281"/>
      <c r="T2" s="281"/>
    </row>
    <row r="3" spans="1:20" x14ac:dyDescent="0.25">
      <c r="C3" s="75"/>
      <c r="D3" s="75"/>
      <c r="E3" s="75"/>
      <c r="F3" s="75"/>
      <c r="G3" s="75"/>
      <c r="H3" s="75"/>
      <c r="I3" s="75"/>
      <c r="J3" s="75"/>
      <c r="K3" s="75"/>
      <c r="L3" s="75"/>
      <c r="M3" s="75"/>
      <c r="N3" s="75"/>
      <c r="O3" s="75"/>
      <c r="P3" s="75"/>
      <c r="Q3" s="75"/>
      <c r="R3" s="75"/>
      <c r="S3" s="282" t="s">
        <v>487</v>
      </c>
      <c r="T3" s="282"/>
    </row>
    <row r="4" spans="1:20" x14ac:dyDescent="0.25">
      <c r="A4" s="76" t="s">
        <v>198</v>
      </c>
      <c r="B4" s="76" t="s">
        <v>199</v>
      </c>
      <c r="C4" s="76" t="s">
        <v>200</v>
      </c>
      <c r="D4" s="77" t="s">
        <v>201</v>
      </c>
      <c r="E4" s="77" t="s">
        <v>202</v>
      </c>
      <c r="F4" s="77" t="s">
        <v>203</v>
      </c>
      <c r="G4" s="77" t="s">
        <v>204</v>
      </c>
      <c r="H4" s="77" t="s">
        <v>205</v>
      </c>
      <c r="I4" s="77" t="s">
        <v>206</v>
      </c>
      <c r="J4" s="77" t="s">
        <v>207</v>
      </c>
      <c r="K4" s="77" t="s">
        <v>208</v>
      </c>
      <c r="L4" s="77" t="s">
        <v>209</v>
      </c>
      <c r="M4" s="77" t="s">
        <v>210</v>
      </c>
      <c r="N4" s="77" t="s">
        <v>211</v>
      </c>
      <c r="O4" s="77" t="s">
        <v>212</v>
      </c>
      <c r="P4" s="77" t="s">
        <v>213</v>
      </c>
      <c r="Q4" s="77" t="s">
        <v>214</v>
      </c>
      <c r="R4" s="78" t="s">
        <v>215</v>
      </c>
      <c r="S4" s="77" t="s">
        <v>216</v>
      </c>
      <c r="T4" s="77" t="s">
        <v>217</v>
      </c>
    </row>
    <row r="5" spans="1:20" x14ac:dyDescent="0.25">
      <c r="A5" s="29" t="s">
        <v>235</v>
      </c>
      <c r="B5" s="29" t="s">
        <v>236</v>
      </c>
      <c r="C5" s="29">
        <v>1</v>
      </c>
      <c r="D5" s="67">
        <v>34.9</v>
      </c>
      <c r="E5" s="67">
        <v>0.95</v>
      </c>
      <c r="F5" s="67">
        <v>15.3</v>
      </c>
      <c r="G5" s="67">
        <v>31.8</v>
      </c>
      <c r="H5" s="67">
        <v>14.7</v>
      </c>
      <c r="I5" s="67">
        <v>18.7</v>
      </c>
      <c r="J5" s="67">
        <v>14.8</v>
      </c>
      <c r="K5" s="68" t="s">
        <v>151</v>
      </c>
      <c r="L5" s="67">
        <v>65</v>
      </c>
      <c r="M5" s="67">
        <v>421</v>
      </c>
      <c r="N5" s="67">
        <v>13.8</v>
      </c>
      <c r="O5" s="67">
        <v>98</v>
      </c>
      <c r="P5" s="68">
        <v>3.24</v>
      </c>
      <c r="Q5" s="67">
        <v>2.98</v>
      </c>
      <c r="R5" s="69">
        <v>4.9000000000000002E-2</v>
      </c>
      <c r="S5" s="67">
        <v>393</v>
      </c>
      <c r="T5" s="67">
        <v>14.1</v>
      </c>
    </row>
    <row r="6" spans="1:20" x14ac:dyDescent="0.25">
      <c r="A6" s="29" t="s">
        <v>235</v>
      </c>
      <c r="B6" s="29" t="s">
        <v>236</v>
      </c>
      <c r="C6" s="29">
        <v>2</v>
      </c>
      <c r="D6" s="67">
        <v>27.6</v>
      </c>
      <c r="E6" s="67">
        <v>2.2799999999999998</v>
      </c>
      <c r="F6" s="67">
        <v>4.1399999999999997</v>
      </c>
      <c r="G6" s="67">
        <v>19.399999999999999</v>
      </c>
      <c r="H6" s="68">
        <v>14.9</v>
      </c>
      <c r="I6" s="67">
        <v>26.9</v>
      </c>
      <c r="J6" s="67">
        <v>23.3</v>
      </c>
      <c r="K6" s="68">
        <v>0.16</v>
      </c>
      <c r="L6" s="67">
        <v>107</v>
      </c>
      <c r="M6" s="67">
        <v>270</v>
      </c>
      <c r="N6" s="67">
        <v>13.5</v>
      </c>
      <c r="O6" s="67">
        <v>177</v>
      </c>
      <c r="P6" s="68">
        <v>13.6</v>
      </c>
      <c r="Q6" s="67">
        <v>60</v>
      </c>
      <c r="R6" s="69">
        <v>4.04</v>
      </c>
      <c r="S6" s="68" t="s">
        <v>151</v>
      </c>
      <c r="T6" s="67">
        <v>31.7</v>
      </c>
    </row>
    <row r="7" spans="1:20" x14ac:dyDescent="0.25">
      <c r="A7" s="29"/>
      <c r="B7" s="29"/>
      <c r="C7" s="29"/>
      <c r="D7" s="67"/>
      <c r="E7" s="67"/>
      <c r="F7" s="67"/>
      <c r="G7" s="67"/>
      <c r="H7" s="68"/>
      <c r="I7" s="67"/>
      <c r="J7" s="67"/>
      <c r="K7" s="68"/>
      <c r="L7" s="67"/>
      <c r="M7" s="67"/>
      <c r="N7" s="67"/>
      <c r="O7" s="67"/>
      <c r="P7" s="68"/>
      <c r="Q7" s="67"/>
      <c r="R7" s="69"/>
      <c r="S7" s="68"/>
      <c r="T7" s="67"/>
    </row>
    <row r="8" spans="1:20" ht="18.75" customHeight="1" x14ac:dyDescent="0.25">
      <c r="A8" s="40" t="s">
        <v>237</v>
      </c>
      <c r="B8" s="40" t="s">
        <v>238</v>
      </c>
      <c r="C8" s="40">
        <v>3</v>
      </c>
      <c r="D8" s="64">
        <v>4.6752194915254242</v>
      </c>
      <c r="E8" s="64">
        <v>0.53689545454545451</v>
      </c>
      <c r="F8" s="64">
        <v>2.5467152</v>
      </c>
      <c r="G8" s="64">
        <v>31.749232000000006</v>
      </c>
      <c r="H8" s="65">
        <v>3.4323633928571424</v>
      </c>
      <c r="I8" s="64">
        <v>7.8601470000000013</v>
      </c>
      <c r="J8" s="64">
        <v>4.5404084905660369</v>
      </c>
      <c r="K8" s="65">
        <v>0.81806864406779667</v>
      </c>
      <c r="L8" s="64">
        <v>11.151392999999999</v>
      </c>
      <c r="M8" s="64">
        <v>1028.8826084905659</v>
      </c>
      <c r="N8" s="64">
        <v>14.499908</v>
      </c>
      <c r="O8" s="64">
        <v>53.262010280373829</v>
      </c>
      <c r="P8" s="65">
        <v>5.7674729999999998</v>
      </c>
      <c r="Q8" s="64">
        <v>0.31914200000000009</v>
      </c>
      <c r="R8" s="66">
        <v>1.6378E-2</v>
      </c>
      <c r="S8" s="65">
        <v>109.41868799999999</v>
      </c>
      <c r="T8" s="64">
        <v>12.469856999999999</v>
      </c>
    </row>
    <row r="9" spans="1:20" ht="18.75" customHeight="1" x14ac:dyDescent="0.25">
      <c r="A9" s="40" t="s">
        <v>239</v>
      </c>
      <c r="B9" s="40" t="s">
        <v>238</v>
      </c>
      <c r="C9" s="40">
        <v>4</v>
      </c>
      <c r="D9" s="64">
        <v>2.3493381355932206</v>
      </c>
      <c r="E9" s="64">
        <v>0.24417818181818179</v>
      </c>
      <c r="F9" s="64">
        <v>2.0994479999999998</v>
      </c>
      <c r="G9" s="64">
        <v>26.737207999999995</v>
      </c>
      <c r="H9" s="65">
        <v>2.4574946428571423</v>
      </c>
      <c r="I9" s="64">
        <v>5.8471589999999996</v>
      </c>
      <c r="J9" s="64">
        <v>2.7687122641509432</v>
      </c>
      <c r="K9" s="65">
        <v>0.45574915254237292</v>
      </c>
      <c r="L9" s="64">
        <v>2.2458</v>
      </c>
      <c r="M9" s="64">
        <v>883.38776698113213</v>
      </c>
      <c r="N9" s="64">
        <v>6.9453620000000003</v>
      </c>
      <c r="O9" s="64">
        <v>16.358891588785045</v>
      </c>
      <c r="P9" s="65">
        <v>2.2878569999999998</v>
      </c>
      <c r="Q9" s="64" t="s">
        <v>240</v>
      </c>
      <c r="R9" s="66" t="s">
        <v>241</v>
      </c>
      <c r="S9" s="65">
        <v>31.946735999999994</v>
      </c>
      <c r="T9" s="64">
        <v>8.8560160000000003</v>
      </c>
    </row>
    <row r="10" spans="1:20" ht="18.75" customHeight="1" x14ac:dyDescent="0.25">
      <c r="A10" s="40" t="s">
        <v>242</v>
      </c>
      <c r="B10" s="40" t="s">
        <v>238</v>
      </c>
      <c r="C10" s="40">
        <v>5</v>
      </c>
      <c r="D10" s="64">
        <v>3.7050398305084751</v>
      </c>
      <c r="E10" s="64">
        <v>0.21612909090909088</v>
      </c>
      <c r="F10" s="64">
        <v>2.2682736000000001</v>
      </c>
      <c r="G10" s="64">
        <v>31.406892999999997</v>
      </c>
      <c r="H10" s="65">
        <v>3.0358526785714286</v>
      </c>
      <c r="I10" s="64">
        <v>7.0205149999999996</v>
      </c>
      <c r="J10" s="64">
        <v>2.933588679245283</v>
      </c>
      <c r="K10" s="65">
        <v>0.60025338983050847</v>
      </c>
      <c r="L10" s="64">
        <v>4.3055990000000008</v>
      </c>
      <c r="M10" s="64">
        <v>935.07870660377353</v>
      </c>
      <c r="N10" s="64">
        <v>8.9643949999999997</v>
      </c>
      <c r="O10" s="64">
        <v>26.872879439252333</v>
      </c>
      <c r="P10" s="65">
        <v>3.7831329999999994</v>
      </c>
      <c r="Q10" s="64">
        <v>0.118122</v>
      </c>
      <c r="R10" s="66" t="s">
        <v>241</v>
      </c>
      <c r="S10" s="65">
        <v>47.542129000000003</v>
      </c>
      <c r="T10" s="64">
        <v>7.5626569999999997</v>
      </c>
    </row>
    <row r="11" spans="1:20" ht="18.75" customHeight="1" x14ac:dyDescent="0.25">
      <c r="A11" s="40" t="s">
        <v>53</v>
      </c>
      <c r="B11" s="40" t="s">
        <v>238</v>
      </c>
      <c r="C11" s="40">
        <v>6</v>
      </c>
      <c r="D11" s="64">
        <v>3.7418296610169497</v>
      </c>
      <c r="E11" s="64">
        <v>0.2104972727272727</v>
      </c>
      <c r="F11" s="64">
        <v>2.0612591999999998</v>
      </c>
      <c r="G11" s="64">
        <v>22.553466999999998</v>
      </c>
      <c r="H11" s="65">
        <v>2.6809124999999994</v>
      </c>
      <c r="I11" s="64">
        <v>8.9669720000000002</v>
      </c>
      <c r="J11" s="64">
        <v>2.6065603773584907</v>
      </c>
      <c r="K11" s="65">
        <v>0.38172711864406783</v>
      </c>
      <c r="L11" s="64">
        <v>3.1748370000000001</v>
      </c>
      <c r="M11" s="64">
        <v>817.74451603773582</v>
      </c>
      <c r="N11" s="64">
        <v>7.4074620000000007</v>
      </c>
      <c r="O11" s="64">
        <v>27.160117757009345</v>
      </c>
      <c r="P11" s="65">
        <v>3.676107</v>
      </c>
      <c r="Q11" s="64">
        <v>0.17198099999999999</v>
      </c>
      <c r="R11" s="66" t="s">
        <v>241</v>
      </c>
      <c r="S11" s="65">
        <v>34.557479000000001</v>
      </c>
      <c r="T11" s="64">
        <v>5.4294149999999997</v>
      </c>
    </row>
    <row r="12" spans="1:20" ht="18.75" customHeight="1" x14ac:dyDescent="0.25">
      <c r="A12" s="40" t="s">
        <v>243</v>
      </c>
      <c r="B12" s="40" t="s">
        <v>238</v>
      </c>
      <c r="C12" s="40">
        <v>7</v>
      </c>
      <c r="D12" s="64">
        <v>34.021594067796606</v>
      </c>
      <c r="E12" s="64">
        <v>1.2706672727272728</v>
      </c>
      <c r="F12" s="64">
        <v>30.676011999999997</v>
      </c>
      <c r="G12" s="64">
        <v>16.185927000000007</v>
      </c>
      <c r="H12" s="65">
        <v>34.725892857142853</v>
      </c>
      <c r="I12" s="64">
        <v>25.952187000000002</v>
      </c>
      <c r="J12" s="64">
        <v>18.914287735849054</v>
      </c>
      <c r="K12" s="65">
        <v>0.30022288135593223</v>
      </c>
      <c r="L12" s="64">
        <v>18.64329</v>
      </c>
      <c r="M12" s="64">
        <v>155.36093113207548</v>
      </c>
      <c r="N12" s="64">
        <v>35.781398000000003</v>
      </c>
      <c r="O12" s="64">
        <v>107.50980841121495</v>
      </c>
      <c r="P12" s="65">
        <v>12.817219</v>
      </c>
      <c r="Q12" s="64">
        <v>0.18216599999999999</v>
      </c>
      <c r="R12" s="66">
        <v>4.6016000000000001E-2</v>
      </c>
      <c r="S12" s="65">
        <v>435.04351800000001</v>
      </c>
      <c r="T12" s="64">
        <v>21.850943999999998</v>
      </c>
    </row>
    <row r="13" spans="1:20" ht="18.75" customHeight="1" x14ac:dyDescent="0.25">
      <c r="A13" s="40" t="s">
        <v>244</v>
      </c>
      <c r="B13" s="40" t="s">
        <v>238</v>
      </c>
      <c r="C13" s="40">
        <v>8</v>
      </c>
      <c r="D13" s="64">
        <v>13.572021186440677</v>
      </c>
      <c r="E13" s="64">
        <v>2.7729627272727271</v>
      </c>
      <c r="F13" s="64">
        <v>15.529484800000001</v>
      </c>
      <c r="G13" s="64">
        <v>25.705703</v>
      </c>
      <c r="H13" s="65">
        <v>9.9248330357142844</v>
      </c>
      <c r="I13" s="64" t="s">
        <v>240</v>
      </c>
      <c r="J13" s="64">
        <v>25.522873584905657</v>
      </c>
      <c r="K13" s="65">
        <v>0.51664067796610169</v>
      </c>
      <c r="L13" s="64">
        <v>85.021933999999987</v>
      </c>
      <c r="M13" s="64">
        <v>128.65465094339623</v>
      </c>
      <c r="N13" s="64">
        <v>65.444106000000005</v>
      </c>
      <c r="O13" s="64">
        <v>315.24912523364486</v>
      </c>
      <c r="P13" s="65">
        <v>31.089386000000001</v>
      </c>
      <c r="Q13" s="64">
        <v>2.6062030000000003</v>
      </c>
      <c r="R13" s="66">
        <v>0.11732899999999999</v>
      </c>
      <c r="S13" s="65">
        <v>641.60956399999998</v>
      </c>
      <c r="T13" s="64">
        <v>57.055289999999999</v>
      </c>
    </row>
    <row r="14" spans="1:20" ht="18.75" customHeight="1" x14ac:dyDescent="0.25">
      <c r="A14" s="40" t="s">
        <v>42</v>
      </c>
      <c r="B14" s="40" t="s">
        <v>238</v>
      </c>
      <c r="C14" s="40">
        <v>9</v>
      </c>
      <c r="D14" s="64">
        <v>5.2227559322033903</v>
      </c>
      <c r="E14" s="64">
        <v>0.45032545454545453</v>
      </c>
      <c r="F14" s="64">
        <v>3.4763256</v>
      </c>
      <c r="G14" s="64">
        <v>30.690934999999996</v>
      </c>
      <c r="H14" s="65">
        <v>4.379705357142857</v>
      </c>
      <c r="I14" s="64">
        <v>9.8053870000000014</v>
      </c>
      <c r="J14" s="64">
        <v>4.5938283018867923</v>
      </c>
      <c r="K14" s="65">
        <v>0.82100084745762714</v>
      </c>
      <c r="L14" s="64">
        <v>11.992652</v>
      </c>
      <c r="M14" s="64">
        <v>606.43167264150929</v>
      </c>
      <c r="N14" s="64">
        <v>12.77826</v>
      </c>
      <c r="O14" s="64">
        <v>41.430437383177569</v>
      </c>
      <c r="P14" s="65">
        <v>5.9145099999999999</v>
      </c>
      <c r="Q14" s="64">
        <v>0.26710499999999998</v>
      </c>
      <c r="R14" s="66">
        <v>9.776E-3</v>
      </c>
      <c r="S14" s="65">
        <v>102.93622999999999</v>
      </c>
      <c r="T14" s="64">
        <v>10.632545</v>
      </c>
    </row>
    <row r="15" spans="1:20" ht="18.75" customHeight="1" x14ac:dyDescent="0.25">
      <c r="A15" s="40" t="s">
        <v>40</v>
      </c>
      <c r="B15" s="40" t="s">
        <v>238</v>
      </c>
      <c r="C15" s="40">
        <v>10</v>
      </c>
      <c r="D15" s="64">
        <v>3.0496567796610172</v>
      </c>
      <c r="E15" s="64">
        <v>0.26367363636363633</v>
      </c>
      <c r="F15" s="64">
        <v>2.3195400000000004</v>
      </c>
      <c r="G15" s="64">
        <v>27.502806</v>
      </c>
      <c r="H15" s="65">
        <v>2.8415383928571427</v>
      </c>
      <c r="I15" s="64">
        <v>7.3243410000000004</v>
      </c>
      <c r="J15" s="64">
        <v>2.8887415094339617</v>
      </c>
      <c r="K15" s="65">
        <v>0.34179152542372881</v>
      </c>
      <c r="L15" s="64">
        <v>6.7967829999999996</v>
      </c>
      <c r="M15" s="64">
        <v>625.20376415094336</v>
      </c>
      <c r="N15" s="64">
        <v>8.5592959999999998</v>
      </c>
      <c r="O15" s="64">
        <v>27.612032710280374</v>
      </c>
      <c r="P15" s="65">
        <v>3.4046880000000002</v>
      </c>
      <c r="Q15" s="64">
        <v>0.13347500000000001</v>
      </c>
      <c r="R15" s="66" t="s">
        <v>241</v>
      </c>
      <c r="S15" s="65">
        <v>53.629832</v>
      </c>
      <c r="T15" s="64">
        <v>7.7686139999999995</v>
      </c>
    </row>
    <row r="16" spans="1:20" ht="18.75" customHeight="1" x14ac:dyDescent="0.25">
      <c r="A16" s="40" t="s">
        <v>34</v>
      </c>
      <c r="B16" s="40" t="s">
        <v>238</v>
      </c>
      <c r="C16" s="40">
        <v>11</v>
      </c>
      <c r="D16" s="64">
        <v>5.2955415254237286</v>
      </c>
      <c r="E16" s="64">
        <v>0.30867454545454537</v>
      </c>
      <c r="F16" s="64">
        <v>1.424164</v>
      </c>
      <c r="G16" s="64">
        <v>17.173327</v>
      </c>
      <c r="H16" s="65">
        <v>2.474010714285714</v>
      </c>
      <c r="I16" s="64">
        <v>5.4480310000000003</v>
      </c>
      <c r="J16" s="64">
        <v>2.8636584905660376</v>
      </c>
      <c r="K16" s="65">
        <v>0.19385084745762712</v>
      </c>
      <c r="L16" s="64">
        <v>4.6114860000000011</v>
      </c>
      <c r="M16" s="64">
        <v>940.04831981132077</v>
      </c>
      <c r="N16" s="64">
        <v>5.9615550000000006</v>
      </c>
      <c r="O16" s="64">
        <v>19.401164485981305</v>
      </c>
      <c r="P16" s="65">
        <v>1.7772350000000003</v>
      </c>
      <c r="Q16" s="64" t="s">
        <v>240</v>
      </c>
      <c r="R16" s="66" t="s">
        <v>241</v>
      </c>
      <c r="S16" s="65">
        <v>50.848648999999995</v>
      </c>
      <c r="T16" s="64">
        <v>5.2734230000000002</v>
      </c>
    </row>
    <row r="17" spans="1:20" ht="18.75" customHeight="1" x14ac:dyDescent="0.25">
      <c r="A17" s="29" t="s">
        <v>20</v>
      </c>
      <c r="B17" s="29" t="s">
        <v>238</v>
      </c>
      <c r="C17" s="29">
        <v>12</v>
      </c>
      <c r="D17" s="67">
        <v>3.4196711864406777</v>
      </c>
      <c r="E17" s="67">
        <v>0.14436454545454544</v>
      </c>
      <c r="F17" s="67">
        <v>1.0815391999999999</v>
      </c>
      <c r="G17" s="67">
        <v>12.594231000000001</v>
      </c>
      <c r="H17" s="68">
        <v>2.0690660714285714</v>
      </c>
      <c r="I17" s="67">
        <v>3.8159469999999995</v>
      </c>
      <c r="J17" s="67">
        <v>0.97933301886792468</v>
      </c>
      <c r="K17" s="68">
        <v>0.18017627118644067</v>
      </c>
      <c r="L17" s="67">
        <v>2.9938219999999998</v>
      </c>
      <c r="M17" s="67">
        <v>1183.5204481132075</v>
      </c>
      <c r="N17" s="67">
        <v>5.1284780000000003</v>
      </c>
      <c r="O17" s="67">
        <v>14.676364485981299</v>
      </c>
      <c r="P17" s="68">
        <v>1.366906</v>
      </c>
      <c r="Q17" s="67">
        <v>0.13807800000000001</v>
      </c>
      <c r="R17" s="69" t="s">
        <v>241</v>
      </c>
      <c r="S17" s="68">
        <v>38.171353000000003</v>
      </c>
      <c r="T17" s="67">
        <v>3.6015009999999998</v>
      </c>
    </row>
    <row r="18" spans="1:20" ht="18.75" customHeight="1" x14ac:dyDescent="0.25">
      <c r="A18" s="29" t="s">
        <v>20</v>
      </c>
      <c r="B18" s="29" t="s">
        <v>238</v>
      </c>
      <c r="C18" s="29">
        <v>13</v>
      </c>
      <c r="D18" s="67">
        <v>3.1590508474576273</v>
      </c>
      <c r="E18" s="67">
        <v>0.18440636363636362</v>
      </c>
      <c r="F18" s="67">
        <v>1.14967032</v>
      </c>
      <c r="G18" s="67">
        <v>13.545214999999999</v>
      </c>
      <c r="H18" s="68">
        <v>2.0937383928571429</v>
      </c>
      <c r="I18" s="67">
        <v>4.0455100000000002</v>
      </c>
      <c r="J18" s="67">
        <v>1.0820169811320799</v>
      </c>
      <c r="K18" s="68">
        <v>0.20494627118643999</v>
      </c>
      <c r="L18" s="67">
        <v>2.6627979999999996</v>
      </c>
      <c r="M18" s="67">
        <v>1193.2853066037735</v>
      </c>
      <c r="N18" s="67">
        <v>5.4356459999999993</v>
      </c>
      <c r="O18" s="67">
        <v>15.122046728972</v>
      </c>
      <c r="P18" s="68">
        <v>1.3633439999999999</v>
      </c>
      <c r="Q18" s="67">
        <v>0.11673500000000003</v>
      </c>
      <c r="R18" s="69" t="s">
        <v>241</v>
      </c>
      <c r="S18" s="68">
        <v>40.526724999999999</v>
      </c>
      <c r="T18" s="67">
        <v>3.752866</v>
      </c>
    </row>
    <row r="19" spans="1:20" ht="18.75" customHeight="1" x14ac:dyDescent="0.25">
      <c r="A19" s="40" t="s">
        <v>22</v>
      </c>
      <c r="B19" s="40" t="s">
        <v>238</v>
      </c>
      <c r="C19" s="40">
        <v>14</v>
      </c>
      <c r="D19" s="64">
        <v>3.948653389830509</v>
      </c>
      <c r="E19" s="64">
        <v>0.3127372727272727</v>
      </c>
      <c r="F19" s="64">
        <v>1.7660063999999998</v>
      </c>
      <c r="G19" s="64">
        <v>17.168531999999999</v>
      </c>
      <c r="H19" s="65">
        <v>2.3588133928571429</v>
      </c>
      <c r="I19" s="64">
        <v>4.9600660000000012</v>
      </c>
      <c r="J19" s="64">
        <v>2.2289462264150943</v>
      </c>
      <c r="K19" s="65">
        <v>0.11322033898305085</v>
      </c>
      <c r="L19" s="64">
        <v>3.8486519999999995</v>
      </c>
      <c r="M19" s="64">
        <v>1178.0077981132076</v>
      </c>
      <c r="N19" s="64">
        <v>5.8310810000000002</v>
      </c>
      <c r="O19" s="64">
        <v>19.208400934579437</v>
      </c>
      <c r="P19" s="65">
        <v>2.0422150000000006</v>
      </c>
      <c r="Q19" s="64">
        <v>0.13406599999999996</v>
      </c>
      <c r="R19" s="66" t="s">
        <v>241</v>
      </c>
      <c r="S19" s="65">
        <v>46.338252999999995</v>
      </c>
      <c r="T19" s="64">
        <v>4.1296970000000002</v>
      </c>
    </row>
    <row r="20" spans="1:20" ht="18.75" customHeight="1" x14ac:dyDescent="0.25">
      <c r="A20" s="40" t="s">
        <v>67</v>
      </c>
      <c r="B20" s="40" t="s">
        <v>238</v>
      </c>
      <c r="C20" s="40">
        <v>15</v>
      </c>
      <c r="D20" s="64">
        <v>5.0105279661016944</v>
      </c>
      <c r="E20" s="64">
        <v>0.64511272727272728</v>
      </c>
      <c r="F20" s="64">
        <v>3.249908</v>
      </c>
      <c r="G20" s="64">
        <v>22.104733000000003</v>
      </c>
      <c r="H20" s="65">
        <v>3.6743749999999999</v>
      </c>
      <c r="I20" s="64">
        <v>7.5575729999999997</v>
      </c>
      <c r="J20" s="64">
        <v>5.1817235849056607</v>
      </c>
      <c r="K20" s="64" t="s">
        <v>240</v>
      </c>
      <c r="L20" s="64">
        <v>12.863512</v>
      </c>
      <c r="M20" s="64">
        <v>570.34439433962257</v>
      </c>
      <c r="N20" s="64">
        <v>18.278381</v>
      </c>
      <c r="O20" s="64">
        <v>65.587622429906531</v>
      </c>
      <c r="P20" s="65">
        <v>6.5841560000000001</v>
      </c>
      <c r="Q20" s="64">
        <v>0.62426899999999996</v>
      </c>
      <c r="R20" s="66">
        <v>1.5284000000000001E-2</v>
      </c>
      <c r="S20" s="65">
        <v>123.28289999999998</v>
      </c>
      <c r="T20" s="64">
        <v>12.819951999999999</v>
      </c>
    </row>
    <row r="21" spans="1:20" ht="18.75" customHeight="1" x14ac:dyDescent="0.25">
      <c r="A21" s="40" t="s">
        <v>45</v>
      </c>
      <c r="B21" s="40" t="s">
        <v>238</v>
      </c>
      <c r="C21" s="40">
        <v>16</v>
      </c>
      <c r="D21" s="64">
        <v>2.6916601694915259</v>
      </c>
      <c r="E21" s="64">
        <v>0.14940636363636364</v>
      </c>
      <c r="F21" s="64">
        <v>1.3241688</v>
      </c>
      <c r="G21" s="64">
        <v>11.114393999999997</v>
      </c>
      <c r="H21" s="65">
        <v>1.657824107142857</v>
      </c>
      <c r="I21" s="64">
        <v>3.661111</v>
      </c>
      <c r="J21" s="64">
        <v>1.3518141509433961</v>
      </c>
      <c r="K21" s="64" t="s">
        <v>240</v>
      </c>
      <c r="L21" s="64">
        <v>1.352017</v>
      </c>
      <c r="M21" s="64">
        <v>1205.381816981132</v>
      </c>
      <c r="N21" s="64">
        <v>3.9497990000000001</v>
      </c>
      <c r="O21" s="64">
        <v>8.9406542056074763</v>
      </c>
      <c r="P21" s="65">
        <v>0.65350299999999995</v>
      </c>
      <c r="Q21" s="64" t="s">
        <v>240</v>
      </c>
      <c r="R21" s="66" t="s">
        <v>241</v>
      </c>
      <c r="S21" s="65">
        <v>21.226823</v>
      </c>
      <c r="T21" s="64">
        <v>3.3568020000000001</v>
      </c>
    </row>
    <row r="22" spans="1:20" ht="18.75" customHeight="1" x14ac:dyDescent="0.25">
      <c r="A22" s="40" t="s">
        <v>245</v>
      </c>
      <c r="B22" s="40" t="s">
        <v>238</v>
      </c>
      <c r="C22" s="40">
        <v>17</v>
      </c>
      <c r="D22" s="64">
        <v>17.820074576271185</v>
      </c>
      <c r="E22" s="64">
        <v>2.2232963636363636</v>
      </c>
      <c r="F22" s="64">
        <v>8.0009800000000002</v>
      </c>
      <c r="G22" s="64">
        <v>42.363498</v>
      </c>
      <c r="H22" s="65">
        <v>2.8976964285714284</v>
      </c>
      <c r="I22" s="64">
        <v>2.2594979999999989</v>
      </c>
      <c r="J22" s="64">
        <v>23.391312264150944</v>
      </c>
      <c r="K22" s="65">
        <v>0.1017813559322034</v>
      </c>
      <c r="L22" s="64">
        <v>87.918447999999998</v>
      </c>
      <c r="M22" s="64">
        <v>137.8437075471698</v>
      </c>
      <c r="N22" s="64">
        <v>56.064315000000001</v>
      </c>
      <c r="O22" s="64">
        <v>212.21246822429904</v>
      </c>
      <c r="P22" s="65">
        <v>29.546809000000003</v>
      </c>
      <c r="Q22" s="64">
        <v>1.152096</v>
      </c>
      <c r="R22" s="66">
        <v>6.9165999999999991E-2</v>
      </c>
      <c r="S22" s="65">
        <v>883.16675100000009</v>
      </c>
      <c r="T22" s="64">
        <v>47.272872</v>
      </c>
    </row>
    <row r="23" spans="1:20" ht="18.75" customHeight="1" x14ac:dyDescent="0.25">
      <c r="A23" s="40" t="s">
        <v>246</v>
      </c>
      <c r="B23" s="40" t="s">
        <v>238</v>
      </c>
      <c r="C23" s="40">
        <v>18</v>
      </c>
      <c r="D23" s="64">
        <v>50.64698305084746</v>
      </c>
      <c r="E23" s="64">
        <v>0.81347090909090902</v>
      </c>
      <c r="F23" s="64">
        <v>26.116999199999999</v>
      </c>
      <c r="G23" s="64">
        <v>10.46471</v>
      </c>
      <c r="H23" s="65">
        <v>31.805118749999995</v>
      </c>
      <c r="I23" s="64">
        <v>22.963811</v>
      </c>
      <c r="J23" s="64">
        <v>16.947832075471698</v>
      </c>
      <c r="K23" s="64" t="s">
        <v>240</v>
      </c>
      <c r="L23" s="64">
        <v>24.21031</v>
      </c>
      <c r="M23" s="64">
        <v>268.81016320754713</v>
      </c>
      <c r="N23" s="64">
        <v>28.377813999999997</v>
      </c>
      <c r="O23" s="64">
        <v>98.194987850467285</v>
      </c>
      <c r="P23" s="65">
        <v>11.405308000000002</v>
      </c>
      <c r="Q23" s="64">
        <v>1.4937940000000001</v>
      </c>
      <c r="R23" s="66">
        <v>5.7320000000000003E-2</v>
      </c>
      <c r="S23" s="65">
        <v>376.57253800000001</v>
      </c>
      <c r="T23" s="64">
        <v>19.120065999999998</v>
      </c>
    </row>
    <row r="24" spans="1:20" x14ac:dyDescent="0.25">
      <c r="A24" s="30"/>
      <c r="B24" s="30"/>
      <c r="C24" s="70"/>
      <c r="D24" s="71"/>
      <c r="E24" s="71"/>
      <c r="F24" s="71"/>
      <c r="G24" s="71"/>
      <c r="H24" s="71"/>
      <c r="I24" s="71"/>
      <c r="J24" s="71"/>
      <c r="K24" s="71"/>
      <c r="L24" s="71"/>
      <c r="M24" s="71"/>
      <c r="N24" s="71"/>
      <c r="O24" s="71"/>
      <c r="P24" s="71"/>
      <c r="Q24" s="71"/>
      <c r="R24" s="66"/>
      <c r="S24" s="71"/>
      <c r="T24" s="72"/>
    </row>
    <row r="25" spans="1:20" x14ac:dyDescent="0.25">
      <c r="A25" s="40" t="s">
        <v>235</v>
      </c>
      <c r="B25" s="40" t="s">
        <v>247</v>
      </c>
      <c r="C25" s="73">
        <v>19</v>
      </c>
      <c r="D25" s="64">
        <v>35.084633333333336</v>
      </c>
      <c r="E25" s="64">
        <v>0.95042300000000002</v>
      </c>
      <c r="F25" s="64">
        <v>15.010491</v>
      </c>
      <c r="G25" s="64">
        <v>39.741436</v>
      </c>
      <c r="H25" s="64">
        <v>14.919988</v>
      </c>
      <c r="I25" s="64">
        <v>19.340302999999999</v>
      </c>
      <c r="J25" s="64">
        <v>14.865508</v>
      </c>
      <c r="K25" s="64">
        <v>0.26124485714285711</v>
      </c>
      <c r="L25" s="64">
        <v>64.916459000000003</v>
      </c>
      <c r="M25" s="64">
        <v>421.00793499999997</v>
      </c>
      <c r="N25" s="64">
        <v>13.802227</v>
      </c>
      <c r="O25" s="64">
        <v>98.315805999999995</v>
      </c>
      <c r="P25" s="64">
        <v>3.380166</v>
      </c>
      <c r="Q25" s="64">
        <v>2.9885199999999998</v>
      </c>
      <c r="R25" s="64">
        <v>4.3277299999999998E-2</v>
      </c>
      <c r="S25" s="64">
        <v>387.482192</v>
      </c>
      <c r="T25" s="64">
        <v>13.623808</v>
      </c>
    </row>
    <row r="26" spans="1:20" x14ac:dyDescent="0.25">
      <c r="A26" s="40" t="s">
        <v>235</v>
      </c>
      <c r="B26" s="40" t="s">
        <v>247</v>
      </c>
      <c r="C26" s="73">
        <v>20</v>
      </c>
      <c r="D26" s="64">
        <v>27.749704385964915</v>
      </c>
      <c r="E26" s="64">
        <v>2.2997529999999999</v>
      </c>
      <c r="F26" s="64">
        <v>4.2004140000000003</v>
      </c>
      <c r="G26" s="64">
        <v>17.824077000000003</v>
      </c>
      <c r="H26" s="64">
        <v>15.312884</v>
      </c>
      <c r="I26" s="64">
        <v>26.072423000000001</v>
      </c>
      <c r="J26" s="64">
        <v>23.699171</v>
      </c>
      <c r="K26" s="64">
        <v>0.16027685714285717</v>
      </c>
      <c r="L26" s="64">
        <v>106.488304</v>
      </c>
      <c r="M26" s="64">
        <v>262.904991</v>
      </c>
      <c r="N26" s="64">
        <v>13.379118999999999</v>
      </c>
      <c r="O26" s="64">
        <v>172.02649499999998</v>
      </c>
      <c r="P26" s="64">
        <v>13.072884999999999</v>
      </c>
      <c r="Q26" s="64">
        <v>54.991697000000002</v>
      </c>
      <c r="R26" s="64">
        <v>4.0451120000000005</v>
      </c>
      <c r="S26" s="64">
        <v>2775.4544900000001</v>
      </c>
      <c r="T26" s="64">
        <v>30.342931</v>
      </c>
    </row>
    <row r="29" spans="1:20" x14ac:dyDescent="0.25">
      <c r="A29" s="76" t="s">
        <v>198</v>
      </c>
      <c r="B29" s="76" t="s">
        <v>199</v>
      </c>
      <c r="C29" s="76" t="s">
        <v>200</v>
      </c>
      <c r="D29" s="77" t="s">
        <v>218</v>
      </c>
      <c r="E29" s="77" t="s">
        <v>219</v>
      </c>
      <c r="F29" s="77" t="s">
        <v>220</v>
      </c>
      <c r="G29" s="77" t="s">
        <v>221</v>
      </c>
      <c r="H29" s="77" t="s">
        <v>222</v>
      </c>
      <c r="I29" s="77" t="s">
        <v>223</v>
      </c>
      <c r="J29" s="77" t="s">
        <v>224</v>
      </c>
      <c r="K29" s="77" t="s">
        <v>225</v>
      </c>
      <c r="L29" s="77" t="s">
        <v>226</v>
      </c>
      <c r="M29" s="77" t="s">
        <v>227</v>
      </c>
      <c r="N29" s="77" t="s">
        <v>228</v>
      </c>
      <c r="O29" s="77" t="s">
        <v>229</v>
      </c>
      <c r="P29" s="77" t="s">
        <v>230</v>
      </c>
      <c r="Q29" s="77" t="s">
        <v>231</v>
      </c>
      <c r="R29" s="77" t="s">
        <v>232</v>
      </c>
      <c r="S29" s="77" t="s">
        <v>233</v>
      </c>
      <c r="T29" s="77" t="s">
        <v>234</v>
      </c>
    </row>
    <row r="30" spans="1:20" x14ac:dyDescent="0.25">
      <c r="A30" s="29" t="s">
        <v>235</v>
      </c>
      <c r="B30" s="29" t="s">
        <v>236</v>
      </c>
      <c r="C30" s="29">
        <v>1</v>
      </c>
      <c r="D30" s="67">
        <v>30.6</v>
      </c>
      <c r="E30" s="67">
        <v>3.72</v>
      </c>
      <c r="F30" s="67">
        <v>15.4</v>
      </c>
      <c r="G30" s="67">
        <v>3.32</v>
      </c>
      <c r="H30" s="67">
        <v>0.87</v>
      </c>
      <c r="I30" s="67">
        <v>2.93</v>
      </c>
      <c r="J30" s="67">
        <v>0.43</v>
      </c>
      <c r="K30" s="67">
        <v>2.4900000000000002</v>
      </c>
      <c r="L30" s="67">
        <v>0.52</v>
      </c>
      <c r="M30" s="67">
        <v>1.47</v>
      </c>
      <c r="N30" s="67">
        <v>0.21</v>
      </c>
      <c r="O30" s="67">
        <v>1.44</v>
      </c>
      <c r="P30" s="67">
        <v>0.22</v>
      </c>
      <c r="Q30" s="67">
        <v>0.21</v>
      </c>
      <c r="R30" s="67">
        <v>3.14</v>
      </c>
      <c r="S30" s="67">
        <v>3</v>
      </c>
      <c r="T30" s="67">
        <v>0.79</v>
      </c>
    </row>
    <row r="31" spans="1:20" x14ac:dyDescent="0.25">
      <c r="A31" s="29" t="s">
        <v>235</v>
      </c>
      <c r="B31" s="29" t="s">
        <v>236</v>
      </c>
      <c r="C31" s="29">
        <v>2</v>
      </c>
      <c r="D31" s="67">
        <v>68</v>
      </c>
      <c r="E31" s="67">
        <v>7.91</v>
      </c>
      <c r="F31" s="67">
        <v>28.2</v>
      </c>
      <c r="G31" s="67">
        <v>5.9</v>
      </c>
      <c r="H31" s="67">
        <v>1.19</v>
      </c>
      <c r="I31" s="67">
        <v>4.6399999999999997</v>
      </c>
      <c r="J31" s="67">
        <v>0.55000000000000004</v>
      </c>
      <c r="K31" s="67">
        <v>2.76</v>
      </c>
      <c r="L31" s="67">
        <v>0.36</v>
      </c>
      <c r="M31" s="67">
        <v>0.83</v>
      </c>
      <c r="N31" s="67">
        <v>9.5000000000000001E-2</v>
      </c>
      <c r="O31" s="67">
        <v>0.57999999999999996</v>
      </c>
      <c r="P31" s="67">
        <v>7.8E-2</v>
      </c>
      <c r="Q31" s="68">
        <v>1.04</v>
      </c>
      <c r="R31" s="67">
        <v>8.99</v>
      </c>
      <c r="S31" s="67">
        <v>11.4</v>
      </c>
      <c r="T31" s="67">
        <v>4.42</v>
      </c>
    </row>
    <row r="32" spans="1:20" x14ac:dyDescent="0.25">
      <c r="A32" s="29"/>
      <c r="B32" s="29"/>
      <c r="C32" s="29"/>
      <c r="D32" s="67"/>
      <c r="E32" s="67"/>
      <c r="F32" s="67"/>
      <c r="G32" s="67"/>
      <c r="H32" s="67"/>
      <c r="I32" s="67"/>
      <c r="J32" s="67"/>
      <c r="K32" s="67"/>
      <c r="L32" s="67"/>
      <c r="M32" s="67"/>
      <c r="N32" s="67"/>
      <c r="O32" s="67"/>
      <c r="P32" s="67"/>
      <c r="Q32" s="68"/>
      <c r="R32" s="67"/>
      <c r="S32" s="67"/>
      <c r="T32" s="67"/>
    </row>
    <row r="33" spans="1:20" x14ac:dyDescent="0.25">
      <c r="A33" s="40" t="s">
        <v>237</v>
      </c>
      <c r="B33" s="40" t="s">
        <v>238</v>
      </c>
      <c r="C33" s="40">
        <v>3</v>
      </c>
      <c r="D33" s="64">
        <v>23.685782</v>
      </c>
      <c r="E33" s="64">
        <v>2.4264190000000001</v>
      </c>
      <c r="F33" s="64">
        <v>9.1809829999999994</v>
      </c>
      <c r="G33" s="64">
        <v>2.0801989999999999</v>
      </c>
      <c r="H33" s="64">
        <v>0.45328199999999996</v>
      </c>
      <c r="I33" s="64">
        <v>1.9873163636363635</v>
      </c>
      <c r="J33" s="64">
        <v>0.29857499999999998</v>
      </c>
      <c r="K33" s="64">
        <v>2.1536999999999997</v>
      </c>
      <c r="L33" s="64">
        <v>0.44159500000000002</v>
      </c>
      <c r="M33" s="64">
        <v>1.4259999999999999</v>
      </c>
      <c r="N33" s="64">
        <v>0.189002</v>
      </c>
      <c r="O33" s="64">
        <v>1.388339</v>
      </c>
      <c r="P33" s="64">
        <v>0.21311521739130432</v>
      </c>
      <c r="Q33" s="65">
        <v>0.31941399999999998</v>
      </c>
      <c r="R33" s="64">
        <v>0.38428804347826084</v>
      </c>
      <c r="S33" s="64">
        <v>2.3195510416666667</v>
      </c>
      <c r="T33" s="64">
        <v>1.166578260869565</v>
      </c>
    </row>
    <row r="34" spans="1:20" x14ac:dyDescent="0.25">
      <c r="A34" s="40" t="s">
        <v>239</v>
      </c>
      <c r="B34" s="40" t="s">
        <v>238</v>
      </c>
      <c r="C34" s="40">
        <v>4</v>
      </c>
      <c r="D34" s="64">
        <v>17.930177</v>
      </c>
      <c r="E34" s="64">
        <v>1.8309200000000001</v>
      </c>
      <c r="F34" s="64">
        <v>7.147176</v>
      </c>
      <c r="G34" s="64">
        <v>1.36253</v>
      </c>
      <c r="H34" s="64">
        <v>0.39439400000000002</v>
      </c>
      <c r="I34" s="64">
        <v>1.2356672727272724</v>
      </c>
      <c r="J34" s="64">
        <v>0.158442</v>
      </c>
      <c r="K34" s="64">
        <v>1.011137</v>
      </c>
      <c r="L34" s="64">
        <v>0.21615700000000002</v>
      </c>
      <c r="M34" s="64">
        <v>0.67343799999999998</v>
      </c>
      <c r="N34" s="64" t="s">
        <v>240</v>
      </c>
      <c r="O34" s="64">
        <v>0.54048200000000002</v>
      </c>
      <c r="P34" s="64">
        <v>8.6688043478260868E-2</v>
      </c>
      <c r="Q34" s="65">
        <v>0.127003</v>
      </c>
      <c r="R34" s="64">
        <v>0.23213152173913043</v>
      </c>
      <c r="S34" s="64">
        <v>1.2388656250000001</v>
      </c>
      <c r="T34" s="64">
        <v>0.94925760869565212</v>
      </c>
    </row>
    <row r="35" spans="1:20" x14ac:dyDescent="0.25">
      <c r="A35" s="40" t="s">
        <v>242</v>
      </c>
      <c r="B35" s="40" t="s">
        <v>238</v>
      </c>
      <c r="C35" s="40">
        <v>5</v>
      </c>
      <c r="D35" s="64">
        <v>15.736704000000003</v>
      </c>
      <c r="E35" s="64">
        <v>1.5288489999999999</v>
      </c>
      <c r="F35" s="64">
        <v>5.9844979999999994</v>
      </c>
      <c r="G35" s="64">
        <v>1.0762529999999999</v>
      </c>
      <c r="H35" s="64">
        <v>0.31801600000000002</v>
      </c>
      <c r="I35" s="64">
        <v>1.2714790909090907</v>
      </c>
      <c r="J35" s="64">
        <v>0.16472499999999998</v>
      </c>
      <c r="K35" s="64">
        <v>1.2744469999999999</v>
      </c>
      <c r="L35" s="64">
        <v>0.27951999999999999</v>
      </c>
      <c r="M35" s="64">
        <v>0.78552599999999995</v>
      </c>
      <c r="N35" s="64">
        <v>0.11437399999999999</v>
      </c>
      <c r="O35" s="64">
        <v>0.81937699999999991</v>
      </c>
      <c r="P35" s="64">
        <v>0.12536739130434782</v>
      </c>
      <c r="Q35" s="65">
        <v>0.20169100000000001</v>
      </c>
      <c r="R35" s="64">
        <v>0.28213695652173909</v>
      </c>
      <c r="S35" s="64">
        <v>1.7410333333333334</v>
      </c>
      <c r="T35" s="64">
        <v>0.97718369565217389</v>
      </c>
    </row>
    <row r="36" spans="1:20" x14ac:dyDescent="0.25">
      <c r="A36" s="40" t="s">
        <v>53</v>
      </c>
      <c r="B36" s="40" t="s">
        <v>238</v>
      </c>
      <c r="C36" s="40">
        <v>6</v>
      </c>
      <c r="D36" s="64">
        <v>10.044242000000001</v>
      </c>
      <c r="E36" s="64">
        <v>1.053094</v>
      </c>
      <c r="F36" s="64">
        <v>3.9503849999999998</v>
      </c>
      <c r="G36" s="64">
        <v>1.1399780000000002</v>
      </c>
      <c r="H36" s="64">
        <v>0.23974799999999999</v>
      </c>
      <c r="I36" s="64">
        <v>1.0655818181818182</v>
      </c>
      <c r="J36" s="64">
        <v>0.146893</v>
      </c>
      <c r="K36" s="64">
        <v>1.1444590000000001</v>
      </c>
      <c r="L36" s="64">
        <v>0.23078100000000001</v>
      </c>
      <c r="M36" s="64">
        <v>0.76636400000000005</v>
      </c>
      <c r="N36" s="64">
        <v>0.100285</v>
      </c>
      <c r="O36" s="64">
        <v>0.67206299999999997</v>
      </c>
      <c r="P36" s="64">
        <v>9.3464130434782591E-2</v>
      </c>
      <c r="Q36" s="65">
        <v>0.21525200000000003</v>
      </c>
      <c r="R36" s="64">
        <v>0.26385217391304344</v>
      </c>
      <c r="S36" s="64">
        <v>1.348078125</v>
      </c>
      <c r="T36" s="64">
        <v>0.82300760869565215</v>
      </c>
    </row>
    <row r="37" spans="1:20" x14ac:dyDescent="0.25">
      <c r="A37" s="40" t="s">
        <v>243</v>
      </c>
      <c r="B37" s="40" t="s">
        <v>238</v>
      </c>
      <c r="C37" s="40">
        <v>7</v>
      </c>
      <c r="D37" s="64">
        <v>36.104022999999998</v>
      </c>
      <c r="E37" s="64">
        <v>4.4051830000000001</v>
      </c>
      <c r="F37" s="64">
        <v>18.485719</v>
      </c>
      <c r="G37" s="64">
        <v>4.3055089999999998</v>
      </c>
      <c r="H37" s="64">
        <v>1.2814729999999999</v>
      </c>
      <c r="I37" s="64">
        <v>4.7661772727272727</v>
      </c>
      <c r="J37" s="64">
        <v>0.74172099999999996</v>
      </c>
      <c r="K37" s="64">
        <v>5.235017</v>
      </c>
      <c r="L37" s="64">
        <v>1.0961730000000001</v>
      </c>
      <c r="M37" s="64">
        <v>3.3525779999999998</v>
      </c>
      <c r="N37" s="64">
        <v>0.47348299999999999</v>
      </c>
      <c r="O37" s="64">
        <v>3.0655770000000002</v>
      </c>
      <c r="P37" s="64">
        <v>0.4773815217391304</v>
      </c>
      <c r="Q37" s="65">
        <v>0.93406800000000001</v>
      </c>
      <c r="R37" s="64">
        <v>1.2847086956521738</v>
      </c>
      <c r="S37" s="64">
        <v>2.5890729166666668</v>
      </c>
      <c r="T37" s="64">
        <v>0.48100108695652172</v>
      </c>
    </row>
    <row r="38" spans="1:20" x14ac:dyDescent="0.25">
      <c r="A38" s="40" t="s">
        <v>244</v>
      </c>
      <c r="B38" s="40" t="s">
        <v>238</v>
      </c>
      <c r="C38" s="40">
        <v>8</v>
      </c>
      <c r="D38" s="64">
        <v>91.757632999999998</v>
      </c>
      <c r="E38" s="64">
        <v>12.330648999999999</v>
      </c>
      <c r="F38" s="64">
        <v>49.333696000000003</v>
      </c>
      <c r="G38" s="64">
        <v>10.698473</v>
      </c>
      <c r="H38" s="64">
        <v>2.2343420000000003</v>
      </c>
      <c r="I38" s="64">
        <v>10.197982727272727</v>
      </c>
      <c r="J38" s="64">
        <v>1.5780160000000001</v>
      </c>
      <c r="K38" s="64">
        <v>11.100355</v>
      </c>
      <c r="L38" s="64">
        <v>2.119974</v>
      </c>
      <c r="M38" s="64">
        <v>6.7802349999999993</v>
      </c>
      <c r="N38" s="64">
        <v>0.93553500000000001</v>
      </c>
      <c r="O38" s="64">
        <v>6.5836499999999996</v>
      </c>
      <c r="P38" s="64">
        <v>1.0182641304347826</v>
      </c>
      <c r="Q38" s="65">
        <v>1.623969</v>
      </c>
      <c r="R38" s="64">
        <v>1.3747771739130434</v>
      </c>
      <c r="S38" s="64">
        <v>9.3798500000000011</v>
      </c>
      <c r="T38" s="64">
        <v>1.8800065217391304</v>
      </c>
    </row>
    <row r="39" spans="1:20" x14ac:dyDescent="0.25">
      <c r="A39" s="40" t="s">
        <v>42</v>
      </c>
      <c r="B39" s="40" t="s">
        <v>238</v>
      </c>
      <c r="C39" s="40">
        <v>9</v>
      </c>
      <c r="D39" s="64">
        <v>20.826901000000003</v>
      </c>
      <c r="E39" s="64">
        <v>2.0583429999999998</v>
      </c>
      <c r="F39" s="64">
        <v>7.7835719999999995</v>
      </c>
      <c r="G39" s="64">
        <v>1.9546700000000001</v>
      </c>
      <c r="H39" s="64">
        <v>0.40801900000000002</v>
      </c>
      <c r="I39" s="64">
        <v>1.7888736363636362</v>
      </c>
      <c r="J39" s="64">
        <v>0.267013</v>
      </c>
      <c r="K39" s="64">
        <v>1.788424</v>
      </c>
      <c r="L39" s="64">
        <v>0.40070499999999998</v>
      </c>
      <c r="M39" s="64">
        <v>1.2594590000000001</v>
      </c>
      <c r="N39" s="64">
        <v>0.15670300000000001</v>
      </c>
      <c r="O39" s="64">
        <v>1.2873060000000001</v>
      </c>
      <c r="P39" s="64">
        <v>0.17765978260869567</v>
      </c>
      <c r="Q39" s="65">
        <v>0.28739199999999998</v>
      </c>
      <c r="R39" s="64">
        <v>0.28145326086956524</v>
      </c>
      <c r="S39" s="64">
        <v>2.1930416666666672</v>
      </c>
      <c r="T39" s="64">
        <v>0.83846847826086945</v>
      </c>
    </row>
    <row r="40" spans="1:20" x14ac:dyDescent="0.25">
      <c r="A40" s="40" t="s">
        <v>40</v>
      </c>
      <c r="B40" s="40" t="s">
        <v>238</v>
      </c>
      <c r="C40" s="40">
        <v>10</v>
      </c>
      <c r="D40" s="64">
        <v>14.270607999999999</v>
      </c>
      <c r="E40" s="64">
        <v>1.5285250000000001</v>
      </c>
      <c r="F40" s="64">
        <v>5.7650129999999997</v>
      </c>
      <c r="G40" s="64">
        <v>1.3124480000000001</v>
      </c>
      <c r="H40" s="64">
        <v>0.28434699999999996</v>
      </c>
      <c r="I40" s="64">
        <v>1.3575290909090909</v>
      </c>
      <c r="J40" s="64">
        <v>0.187892</v>
      </c>
      <c r="K40" s="64">
        <v>1.3495109999999999</v>
      </c>
      <c r="L40" s="64">
        <v>0.26213099999999995</v>
      </c>
      <c r="M40" s="64">
        <v>0.82458500000000001</v>
      </c>
      <c r="N40" s="64">
        <v>0.116878</v>
      </c>
      <c r="O40" s="64">
        <v>0.72791700000000004</v>
      </c>
      <c r="P40" s="64">
        <v>0.1267391304347826</v>
      </c>
      <c r="Q40" s="65">
        <v>0.19323300000000002</v>
      </c>
      <c r="R40" s="64">
        <v>0.23190978260869563</v>
      </c>
      <c r="S40" s="64">
        <v>1.79504375</v>
      </c>
      <c r="T40" s="64">
        <v>0.76814673913043485</v>
      </c>
    </row>
    <row r="41" spans="1:20" x14ac:dyDescent="0.25">
      <c r="A41" s="40" t="s">
        <v>34</v>
      </c>
      <c r="B41" s="40" t="s">
        <v>238</v>
      </c>
      <c r="C41" s="40">
        <v>11</v>
      </c>
      <c r="D41" s="64">
        <v>10.114065</v>
      </c>
      <c r="E41" s="64">
        <v>1.0364910000000001</v>
      </c>
      <c r="F41" s="64">
        <v>4.0306009999999999</v>
      </c>
      <c r="G41" s="64">
        <v>0.969943</v>
      </c>
      <c r="H41" s="64">
        <v>0.195408</v>
      </c>
      <c r="I41" s="64">
        <v>0.88874181818181819</v>
      </c>
      <c r="J41" s="64">
        <v>0.11087999999999999</v>
      </c>
      <c r="K41" s="64">
        <v>0.91685099999999997</v>
      </c>
      <c r="L41" s="64">
        <v>0.17949999999999999</v>
      </c>
      <c r="M41" s="64">
        <v>0.56580900000000001</v>
      </c>
      <c r="N41" s="64" t="s">
        <v>240</v>
      </c>
      <c r="O41" s="64">
        <v>0.55966099999999996</v>
      </c>
      <c r="P41" s="64">
        <v>7.0377173913043475E-2</v>
      </c>
      <c r="Q41" s="65">
        <v>0.11854099999999999</v>
      </c>
      <c r="R41" s="64">
        <v>0.21095217391304347</v>
      </c>
      <c r="S41" s="64">
        <v>1.5402729166666669</v>
      </c>
      <c r="T41" s="64">
        <v>0.76537391304347824</v>
      </c>
    </row>
    <row r="42" spans="1:20" x14ac:dyDescent="0.25">
      <c r="A42" s="29" t="s">
        <v>20</v>
      </c>
      <c r="B42" s="29" t="s">
        <v>238</v>
      </c>
      <c r="C42" s="29">
        <v>12</v>
      </c>
      <c r="D42" s="67">
        <v>7.183408</v>
      </c>
      <c r="E42" s="67">
        <v>0.675176</v>
      </c>
      <c r="F42" s="67">
        <v>3.0864200000000004</v>
      </c>
      <c r="G42" s="67">
        <v>0.74148599999999998</v>
      </c>
      <c r="H42" s="67">
        <v>0.215923</v>
      </c>
      <c r="I42" s="67">
        <v>0.67829454545454537</v>
      </c>
      <c r="J42" s="67" t="s">
        <v>240</v>
      </c>
      <c r="K42" s="67">
        <v>0.72561399999999998</v>
      </c>
      <c r="L42" s="67">
        <v>0.156303</v>
      </c>
      <c r="M42" s="67">
        <v>0.46796399999999999</v>
      </c>
      <c r="N42" s="67" t="s">
        <v>240</v>
      </c>
      <c r="O42" s="67">
        <v>0.5344009999999999</v>
      </c>
      <c r="P42" s="67">
        <v>6.9652173913043472E-2</v>
      </c>
      <c r="Q42" s="67" t="s">
        <v>240</v>
      </c>
      <c r="R42" s="67">
        <v>0.15235000000000001</v>
      </c>
      <c r="S42" s="67">
        <v>0.88701458333333338</v>
      </c>
      <c r="T42" s="67">
        <v>1.0587826086956522</v>
      </c>
    </row>
    <row r="43" spans="1:20" x14ac:dyDescent="0.25">
      <c r="A43" s="29" t="s">
        <v>20</v>
      </c>
      <c r="B43" s="29" t="s">
        <v>238</v>
      </c>
      <c r="C43" s="29">
        <v>13</v>
      </c>
      <c r="D43" s="67">
        <v>7.5876350000000006</v>
      </c>
      <c r="E43" s="67">
        <v>0.69028800000000001</v>
      </c>
      <c r="F43" s="67">
        <v>3.1190449999999998</v>
      </c>
      <c r="G43" s="67">
        <v>0.78832539999999995</v>
      </c>
      <c r="H43" s="67">
        <v>0.189412</v>
      </c>
      <c r="I43" s="67">
        <v>0.72144818181818204</v>
      </c>
      <c r="J43" s="67" t="s">
        <v>240</v>
      </c>
      <c r="K43" s="67">
        <v>0.78582000000000007</v>
      </c>
      <c r="L43" s="67">
        <v>0.162435</v>
      </c>
      <c r="M43" s="67">
        <v>0.45323399999999997</v>
      </c>
      <c r="N43" s="67" t="s">
        <v>240</v>
      </c>
      <c r="O43" s="67">
        <v>0.40041899999999997</v>
      </c>
      <c r="P43" s="67">
        <v>7.2077173913043482E-2</v>
      </c>
      <c r="Q43" s="67" t="s">
        <v>240</v>
      </c>
      <c r="R43" s="67">
        <v>0.14010652173913041</v>
      </c>
      <c r="S43" s="67">
        <v>1.0350479166666666</v>
      </c>
      <c r="T43" s="67">
        <v>1.0608260869565218</v>
      </c>
    </row>
    <row r="44" spans="1:20" x14ac:dyDescent="0.25">
      <c r="A44" s="40" t="s">
        <v>22</v>
      </c>
      <c r="B44" s="40" t="s">
        <v>238</v>
      </c>
      <c r="C44" s="40">
        <v>14</v>
      </c>
      <c r="D44" s="64">
        <v>8.659065</v>
      </c>
      <c r="E44" s="64">
        <v>0.77395199999999997</v>
      </c>
      <c r="F44" s="64">
        <v>3.1397209999999998</v>
      </c>
      <c r="G44" s="64">
        <v>0.83254100000000009</v>
      </c>
      <c r="H44" s="64">
        <v>0.21841099999999999</v>
      </c>
      <c r="I44" s="64">
        <v>0.79197272727272716</v>
      </c>
      <c r="J44" s="64">
        <v>0.11924599999999999</v>
      </c>
      <c r="K44" s="64">
        <v>0.89879600000000004</v>
      </c>
      <c r="L44" s="64">
        <v>0.17732900000000001</v>
      </c>
      <c r="M44" s="64">
        <v>0.544018</v>
      </c>
      <c r="N44" s="64" t="s">
        <v>240</v>
      </c>
      <c r="O44" s="64">
        <v>0.548898</v>
      </c>
      <c r="P44" s="64">
        <v>8.2122826086956507E-2</v>
      </c>
      <c r="Q44" s="65">
        <v>0.121405</v>
      </c>
      <c r="R44" s="64">
        <v>0.23267934782608696</v>
      </c>
      <c r="S44" s="64">
        <v>1.2092218750000001</v>
      </c>
      <c r="T44" s="64">
        <v>1.216911956521739</v>
      </c>
    </row>
    <row r="45" spans="1:20" x14ac:dyDescent="0.25">
      <c r="A45" s="40" t="s">
        <v>67</v>
      </c>
      <c r="B45" s="40" t="s">
        <v>238</v>
      </c>
      <c r="C45" s="40">
        <v>15</v>
      </c>
      <c r="D45" s="64">
        <v>23.741736</v>
      </c>
      <c r="E45" s="64">
        <v>2.6229720000000003</v>
      </c>
      <c r="F45" s="64">
        <v>10.314881999999999</v>
      </c>
      <c r="G45" s="64">
        <v>2.6189940000000003</v>
      </c>
      <c r="H45" s="64">
        <v>0.467968</v>
      </c>
      <c r="I45" s="64">
        <v>2.4875363636363632</v>
      </c>
      <c r="J45" s="64">
        <v>0.37875500000000001</v>
      </c>
      <c r="K45" s="64">
        <v>2.636225</v>
      </c>
      <c r="L45" s="64">
        <v>0.574519</v>
      </c>
      <c r="M45" s="64">
        <v>1.8612529999999998</v>
      </c>
      <c r="N45" s="64">
        <v>0.263075</v>
      </c>
      <c r="O45" s="64">
        <v>1.6165750000000001</v>
      </c>
      <c r="P45" s="64">
        <v>0.25111195652173912</v>
      </c>
      <c r="Q45" s="65">
        <v>0.37360599999999999</v>
      </c>
      <c r="R45" s="64">
        <v>0.3886423913043478</v>
      </c>
      <c r="S45" s="64">
        <v>2.6508937500000003</v>
      </c>
      <c r="T45" s="64">
        <v>0.93376956521739118</v>
      </c>
    </row>
    <row r="46" spans="1:20" x14ac:dyDescent="0.25">
      <c r="A46" s="40" t="s">
        <v>45</v>
      </c>
      <c r="B46" s="40" t="s">
        <v>238</v>
      </c>
      <c r="C46" s="40">
        <v>16</v>
      </c>
      <c r="D46" s="64">
        <v>7.2059269999999991</v>
      </c>
      <c r="E46" s="64">
        <v>0.61860800000000005</v>
      </c>
      <c r="F46" s="64">
        <v>2.8764879999999997</v>
      </c>
      <c r="G46" s="64">
        <v>0.64833299999999994</v>
      </c>
      <c r="H46" s="64">
        <v>0.17119399999999999</v>
      </c>
      <c r="I46" s="64">
        <v>0.64868818181818177</v>
      </c>
      <c r="J46" s="64" t="s">
        <v>240</v>
      </c>
      <c r="K46" s="64">
        <v>0.576318</v>
      </c>
      <c r="L46" s="64">
        <v>0.11966800000000001</v>
      </c>
      <c r="M46" s="64">
        <v>0.32898700000000003</v>
      </c>
      <c r="N46" s="64" t="s">
        <v>240</v>
      </c>
      <c r="O46" s="64">
        <v>0.31489400000000001</v>
      </c>
      <c r="P46" s="64">
        <v>4.3829347826086953E-2</v>
      </c>
      <c r="Q46" s="65" t="s">
        <v>240</v>
      </c>
      <c r="R46" s="64">
        <v>0.15533913043478262</v>
      </c>
      <c r="S46" s="64">
        <v>1.0794260416666668</v>
      </c>
      <c r="T46" s="64">
        <v>1.1673184782608697</v>
      </c>
    </row>
    <row r="47" spans="1:20" x14ac:dyDescent="0.25">
      <c r="A47" s="40" t="s">
        <v>245</v>
      </c>
      <c r="B47" s="40" t="s">
        <v>238</v>
      </c>
      <c r="C47" s="40">
        <v>17</v>
      </c>
      <c r="D47" s="64">
        <v>85.724738000000002</v>
      </c>
      <c r="E47" s="64">
        <v>9.9724649999999997</v>
      </c>
      <c r="F47" s="64">
        <v>40.525504999999995</v>
      </c>
      <c r="G47" s="64">
        <v>8.708658999999999</v>
      </c>
      <c r="H47" s="64">
        <v>1.7216479999999998</v>
      </c>
      <c r="I47" s="64">
        <v>8.5047427272727258</v>
      </c>
      <c r="J47" s="64">
        <v>1.3666590000000001</v>
      </c>
      <c r="K47" s="64">
        <v>9.4437770000000008</v>
      </c>
      <c r="L47" s="64">
        <v>1.899694</v>
      </c>
      <c r="M47" s="64">
        <v>6.3493699999999995</v>
      </c>
      <c r="N47" s="64">
        <v>0.82622000000000007</v>
      </c>
      <c r="O47" s="64">
        <v>6.1516769999999994</v>
      </c>
      <c r="P47" s="64">
        <v>0.8939793478260869</v>
      </c>
      <c r="Q47" s="65" t="s">
        <v>240</v>
      </c>
      <c r="R47" s="64">
        <v>0.66428369565217382</v>
      </c>
      <c r="S47" s="64">
        <v>9.6474104166666663</v>
      </c>
      <c r="T47" s="64">
        <v>1.8054728260869566</v>
      </c>
    </row>
    <row r="48" spans="1:20" x14ac:dyDescent="0.25">
      <c r="A48" s="40" t="s">
        <v>246</v>
      </c>
      <c r="B48" s="40" t="s">
        <v>238</v>
      </c>
      <c r="C48" s="40">
        <v>18</v>
      </c>
      <c r="D48" s="64">
        <v>37.448521999999997</v>
      </c>
      <c r="E48" s="64">
        <v>4.1278430000000004</v>
      </c>
      <c r="F48" s="64">
        <v>17.668904999999999</v>
      </c>
      <c r="G48" s="64">
        <v>3.8130739999999999</v>
      </c>
      <c r="H48" s="64">
        <v>1.121988</v>
      </c>
      <c r="I48" s="64">
        <v>4.2870699999999999</v>
      </c>
      <c r="J48" s="64">
        <v>0.6595359999999999</v>
      </c>
      <c r="K48" s="64">
        <v>4.754683</v>
      </c>
      <c r="L48" s="64">
        <v>0.97737499999999999</v>
      </c>
      <c r="M48" s="64">
        <v>2.7928120000000001</v>
      </c>
      <c r="N48" s="64">
        <v>0.391677</v>
      </c>
      <c r="O48" s="64">
        <v>2.8270650000000002</v>
      </c>
      <c r="P48" s="64">
        <v>0.40054999999999991</v>
      </c>
      <c r="Q48" s="65">
        <v>0.58768100000000001</v>
      </c>
      <c r="R48" s="64">
        <v>1.0099989130434781</v>
      </c>
      <c r="S48" s="64">
        <v>2.5871927083333337</v>
      </c>
      <c r="T48" s="64">
        <v>0.73117826086956517</v>
      </c>
    </row>
    <row r="49" spans="1:20" x14ac:dyDescent="0.25">
      <c r="A49" s="30"/>
      <c r="B49" s="30"/>
      <c r="C49" s="70"/>
      <c r="D49" s="71"/>
      <c r="E49" s="71"/>
      <c r="F49" s="71"/>
      <c r="G49" s="71"/>
      <c r="H49" s="71"/>
      <c r="I49" s="71"/>
      <c r="J49" s="71"/>
      <c r="K49" s="71"/>
      <c r="L49" s="64"/>
      <c r="M49" s="71"/>
      <c r="N49" s="71"/>
      <c r="O49" s="71"/>
      <c r="P49" s="64"/>
      <c r="Q49" s="74"/>
      <c r="R49" s="71"/>
      <c r="S49" s="71"/>
      <c r="T49" s="71"/>
    </row>
    <row r="50" spans="1:20" x14ac:dyDescent="0.25">
      <c r="A50" s="40" t="s">
        <v>235</v>
      </c>
      <c r="B50" s="40" t="s">
        <v>247</v>
      </c>
      <c r="C50" s="73">
        <v>19</v>
      </c>
      <c r="D50" s="64">
        <v>29.76351</v>
      </c>
      <c r="E50" s="64">
        <v>3.5966680000000002</v>
      </c>
      <c r="F50" s="64">
        <v>14.853861999999999</v>
      </c>
      <c r="G50" s="64">
        <v>3.4192399999999998</v>
      </c>
      <c r="H50" s="64">
        <v>0.89770899999999998</v>
      </c>
      <c r="I50" s="64">
        <v>3.0423580000000001</v>
      </c>
      <c r="J50" s="64">
        <v>0.43012519999999999</v>
      </c>
      <c r="K50" s="64">
        <v>2.5405229999999999</v>
      </c>
      <c r="L50" s="64">
        <v>0.51195000000000002</v>
      </c>
      <c r="M50" s="64">
        <v>1.548165</v>
      </c>
      <c r="N50" s="64">
        <v>0.21975410000000001</v>
      </c>
      <c r="O50" s="64">
        <v>1.403664</v>
      </c>
      <c r="P50" s="64">
        <v>0.21007100000000001</v>
      </c>
      <c r="Q50" s="64">
        <v>0.21074799999999999</v>
      </c>
      <c r="R50" s="64">
        <v>3.2935789999999998</v>
      </c>
      <c r="S50" s="64">
        <v>3.0236860000000001</v>
      </c>
      <c r="T50" s="64">
        <v>0.802651</v>
      </c>
    </row>
    <row r="51" spans="1:20" x14ac:dyDescent="0.25">
      <c r="A51" s="40" t="s">
        <v>235</v>
      </c>
      <c r="B51" s="40" t="s">
        <v>247</v>
      </c>
      <c r="C51" s="73">
        <v>20</v>
      </c>
      <c r="D51" s="64">
        <v>68.042148999999995</v>
      </c>
      <c r="E51" s="64">
        <v>7.7412999999999998</v>
      </c>
      <c r="F51" s="64">
        <v>28.169864</v>
      </c>
      <c r="G51" s="64">
        <v>5.8598929999999996</v>
      </c>
      <c r="H51" s="64">
        <v>1.2151669999999999</v>
      </c>
      <c r="I51" s="64">
        <v>4.5349329999999997</v>
      </c>
      <c r="J51" s="64">
        <v>0.54501889999999997</v>
      </c>
      <c r="K51" s="64">
        <v>2.761301</v>
      </c>
      <c r="L51" s="64">
        <v>0.342555</v>
      </c>
      <c r="M51" s="64">
        <v>0.804033</v>
      </c>
      <c r="N51" s="64">
        <v>9.4645999999999994E-2</v>
      </c>
      <c r="O51" s="64">
        <v>0.57164170000000003</v>
      </c>
      <c r="P51" s="64">
        <v>7.8917000000000001E-2</v>
      </c>
      <c r="Q51" s="64">
        <v>1.066997</v>
      </c>
      <c r="R51" s="64">
        <v>8.7282829999999993</v>
      </c>
      <c r="S51" s="64">
        <v>10.913774999999999</v>
      </c>
      <c r="T51" s="64">
        <v>4.4313830000000003</v>
      </c>
    </row>
  </sheetData>
  <mergeCells count="2">
    <mergeCell ref="A2:T2"/>
    <mergeCell ref="S3:T3"/>
  </mergeCells>
  <conditionalFormatting sqref="D8:Q23 S8:T23">
    <cfRule type="cellIs" dxfId="3" priority="3" operator="lessThan">
      <formula>0.1</formula>
    </cfRule>
  </conditionalFormatting>
  <conditionalFormatting sqref="D25:Q25 S25:T25 D26:T26">
    <cfRule type="cellIs" dxfId="2" priority="4" operator="lessThan">
      <formula>0.1</formula>
    </cfRule>
  </conditionalFormatting>
  <conditionalFormatting sqref="D33:T33 D34:O46 Q34:T46 D47:T48">
    <cfRule type="cellIs" dxfId="1" priority="1" operator="lessThan">
      <formula>0.1</formula>
    </cfRule>
  </conditionalFormatting>
  <conditionalFormatting sqref="D50:T50 D51:M51 O51 Q51:T51">
    <cfRule type="cellIs" dxfId="0" priority="2" operator="lessThan">
      <formula>0.1</formula>
    </cfRule>
  </conditionalFormatting>
  <pageMargins left="0.7" right="0.7" top="0.75" bottom="0.75" header="0.3" footer="0.3"/>
  <pageSetup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3"/>
  <sheetViews>
    <sheetView zoomScale="85" zoomScaleNormal="85" workbookViewId="0">
      <selection activeCell="K28" sqref="K28"/>
    </sheetView>
  </sheetViews>
  <sheetFormatPr defaultRowHeight="15" x14ac:dyDescent="0.25"/>
  <cols>
    <col min="1" max="1" width="18.7109375" customWidth="1"/>
    <col min="2" max="2" width="14.28515625" customWidth="1"/>
    <col min="3" max="4" width="13.7109375" customWidth="1"/>
    <col min="5" max="5" width="12" customWidth="1"/>
    <col min="6" max="6" width="14.7109375" customWidth="1"/>
    <col min="7" max="7" width="13.5703125" customWidth="1"/>
    <col min="8" max="8" width="13.42578125" customWidth="1"/>
    <col min="9" max="9" width="14" customWidth="1"/>
    <col min="10" max="10" width="13.85546875" customWidth="1"/>
    <col min="11" max="11" width="11.85546875" customWidth="1"/>
    <col min="12" max="12" width="17.140625" customWidth="1"/>
    <col min="13" max="13" width="17.28515625" customWidth="1"/>
    <col min="14" max="14" width="15.28515625" customWidth="1"/>
  </cols>
  <sheetData>
    <row r="1" spans="1:23" ht="18.75" customHeight="1" x14ac:dyDescent="0.3">
      <c r="A1" s="284" t="s">
        <v>543</v>
      </c>
      <c r="B1" s="285"/>
      <c r="C1" s="285"/>
      <c r="D1" s="285"/>
      <c r="E1" s="285"/>
      <c r="F1" s="285"/>
      <c r="G1" s="285"/>
      <c r="H1" s="285"/>
      <c r="I1" s="285"/>
      <c r="J1" s="285"/>
      <c r="K1" s="285"/>
      <c r="L1" s="285"/>
      <c r="M1" s="285"/>
      <c r="N1" s="285"/>
    </row>
    <row r="2" spans="1:23" ht="15.75" x14ac:dyDescent="0.25">
      <c r="M2" s="268" t="s">
        <v>532</v>
      </c>
      <c r="N2" s="268"/>
    </row>
    <row r="3" spans="1:23" s="35" customFormat="1" ht="56.25" customHeight="1" x14ac:dyDescent="0.25">
      <c r="A3" s="253" t="s">
        <v>488</v>
      </c>
      <c r="B3" s="253" t="s">
        <v>489</v>
      </c>
      <c r="C3" s="32" t="s">
        <v>490</v>
      </c>
      <c r="D3" s="33" t="s">
        <v>491</v>
      </c>
      <c r="E3" s="33" t="s">
        <v>492</v>
      </c>
      <c r="F3" s="33" t="s">
        <v>493</v>
      </c>
      <c r="G3" s="32" t="s">
        <v>494</v>
      </c>
      <c r="H3" s="33" t="s">
        <v>495</v>
      </c>
      <c r="I3" s="33" t="s">
        <v>496</v>
      </c>
      <c r="J3" s="32" t="s">
        <v>497</v>
      </c>
      <c r="K3" s="34" t="s">
        <v>498</v>
      </c>
      <c r="L3" s="33" t="s">
        <v>499</v>
      </c>
      <c r="M3" s="33" t="s">
        <v>500</v>
      </c>
      <c r="N3" s="33" t="s">
        <v>501</v>
      </c>
      <c r="O3" s="10"/>
      <c r="P3" s="10"/>
      <c r="Q3" s="10"/>
      <c r="R3" s="10"/>
      <c r="S3" s="10"/>
      <c r="T3" s="10"/>
      <c r="U3" s="10"/>
      <c r="V3" s="10"/>
      <c r="W3" s="10"/>
    </row>
    <row r="4" spans="1:23" ht="104.25" customHeight="1" x14ac:dyDescent="0.25">
      <c r="A4" s="283"/>
      <c r="B4" s="203"/>
      <c r="C4" s="36" t="s">
        <v>502</v>
      </c>
      <c r="D4" s="36" t="s">
        <v>503</v>
      </c>
      <c r="E4" s="36" t="s">
        <v>504</v>
      </c>
      <c r="F4" s="36" t="s">
        <v>505</v>
      </c>
      <c r="G4" s="36" t="s">
        <v>506</v>
      </c>
      <c r="H4" s="37" t="s">
        <v>507</v>
      </c>
      <c r="I4" s="38" t="s">
        <v>508</v>
      </c>
      <c r="J4" s="36" t="s">
        <v>509</v>
      </c>
      <c r="K4" s="36" t="s">
        <v>510</v>
      </c>
      <c r="L4" s="38" t="s">
        <v>511</v>
      </c>
      <c r="M4" s="36" t="s">
        <v>512</v>
      </c>
      <c r="N4" s="36" t="s">
        <v>513</v>
      </c>
    </row>
    <row r="5" spans="1:23" ht="18.75" customHeight="1" x14ac:dyDescent="0.25">
      <c r="A5" s="39" t="s">
        <v>514</v>
      </c>
      <c r="B5" s="39" t="s">
        <v>515</v>
      </c>
      <c r="C5" s="40">
        <v>1.77</v>
      </c>
      <c r="D5" s="40">
        <v>49.29</v>
      </c>
      <c r="E5" s="40">
        <v>1.78</v>
      </c>
      <c r="F5" s="40">
        <v>0.51</v>
      </c>
      <c r="G5" s="40">
        <v>6.82</v>
      </c>
      <c r="H5" s="40">
        <v>39.14</v>
      </c>
      <c r="I5" s="40">
        <v>7.0000000000000007E-2</v>
      </c>
      <c r="J5" s="40">
        <v>3.5000000000000003E-2</v>
      </c>
      <c r="K5" s="40">
        <v>0.11</v>
      </c>
      <c r="L5" s="40">
        <v>1.2E-2</v>
      </c>
      <c r="M5" s="40">
        <v>0.28000000000000003</v>
      </c>
      <c r="N5" s="40">
        <v>1.9E-2</v>
      </c>
    </row>
    <row r="6" spans="1:23" ht="17.25" customHeight="1" x14ac:dyDescent="0.25">
      <c r="A6" s="39" t="s">
        <v>516</v>
      </c>
      <c r="B6" s="40" t="s">
        <v>517</v>
      </c>
      <c r="C6" s="40">
        <v>2.0299999999999998</v>
      </c>
      <c r="D6" s="40">
        <v>48.47</v>
      </c>
      <c r="E6" s="40">
        <v>1.39</v>
      </c>
      <c r="F6" s="40">
        <v>0.51</v>
      </c>
      <c r="G6" s="40">
        <v>8.02</v>
      </c>
      <c r="H6" s="40">
        <v>38.79</v>
      </c>
      <c r="I6" s="40">
        <v>0.08</v>
      </c>
      <c r="J6" s="40">
        <v>3.1E-2</v>
      </c>
      <c r="K6" s="40">
        <v>0.12</v>
      </c>
      <c r="L6" s="40">
        <v>1.0999999999999999E-2</v>
      </c>
      <c r="M6" s="40">
        <v>0.31</v>
      </c>
      <c r="N6" s="40">
        <v>1.7000000000000001E-2</v>
      </c>
    </row>
    <row r="7" spans="1:23" ht="15.75" x14ac:dyDescent="0.25">
      <c r="A7" s="40" t="s">
        <v>518</v>
      </c>
      <c r="B7" s="40" t="s">
        <v>519</v>
      </c>
      <c r="C7" s="40">
        <v>2.44</v>
      </c>
      <c r="D7" s="40">
        <v>46.14</v>
      </c>
      <c r="E7" s="40">
        <v>1.46</v>
      </c>
      <c r="F7" s="40">
        <v>0.61</v>
      </c>
      <c r="G7" s="40">
        <v>11.01</v>
      </c>
      <c r="H7" s="40">
        <v>37.380000000000003</v>
      </c>
      <c r="I7" s="40">
        <v>0.06</v>
      </c>
      <c r="J7" s="40">
        <v>3.9E-2</v>
      </c>
      <c r="K7" s="40">
        <v>0.19</v>
      </c>
      <c r="L7" s="40">
        <v>1.7999999999999999E-2</v>
      </c>
      <c r="M7" s="40">
        <v>0.43</v>
      </c>
      <c r="N7" s="40">
        <v>1.7999999999999999E-2</v>
      </c>
    </row>
    <row r="8" spans="1:23" ht="15.75" x14ac:dyDescent="0.25">
      <c r="A8" s="40" t="s">
        <v>520</v>
      </c>
      <c r="B8" s="40" t="s">
        <v>521</v>
      </c>
      <c r="C8" s="40">
        <v>3.85</v>
      </c>
      <c r="D8" s="40">
        <v>40.130000000000003</v>
      </c>
      <c r="E8" s="40">
        <v>1.92</v>
      </c>
      <c r="F8" s="40">
        <v>0.51</v>
      </c>
      <c r="G8" s="40">
        <v>19.440000000000001</v>
      </c>
      <c r="H8" s="40">
        <v>32.96</v>
      </c>
      <c r="I8" s="40">
        <v>0.08</v>
      </c>
      <c r="J8" s="41">
        <v>4.3999999999999997E-2</v>
      </c>
      <c r="K8" s="40">
        <v>0.17</v>
      </c>
      <c r="L8" s="40">
        <v>2.4E-2</v>
      </c>
      <c r="M8" s="40">
        <v>0.52</v>
      </c>
      <c r="N8" s="40">
        <v>1.9E-2</v>
      </c>
    </row>
    <row r="9" spans="1:23" ht="15.75" x14ac:dyDescent="0.25">
      <c r="A9" s="40" t="s">
        <v>522</v>
      </c>
      <c r="B9" s="40" t="s">
        <v>523</v>
      </c>
      <c r="C9" s="40">
        <v>2.5499999999999998</v>
      </c>
      <c r="D9" s="40">
        <v>44.62</v>
      </c>
      <c r="E9" s="40">
        <v>2.0299999999999998</v>
      </c>
      <c r="F9" s="41">
        <v>0.51</v>
      </c>
      <c r="G9" s="40">
        <v>12.97</v>
      </c>
      <c r="H9" s="40">
        <v>36.47</v>
      </c>
      <c r="I9" s="40">
        <v>0.08</v>
      </c>
      <c r="J9" s="40">
        <v>3.9E-2</v>
      </c>
      <c r="K9" s="40">
        <v>0.09</v>
      </c>
      <c r="L9" s="40">
        <v>1.9E-2</v>
      </c>
      <c r="M9" s="40">
        <v>0.49</v>
      </c>
      <c r="N9" s="40">
        <v>1.7999999999999999E-2</v>
      </c>
    </row>
    <row r="10" spans="1:23" ht="15.75" x14ac:dyDescent="0.25">
      <c r="A10" s="40" t="s">
        <v>524</v>
      </c>
      <c r="B10" s="40" t="s">
        <v>525</v>
      </c>
      <c r="C10" s="40">
        <v>1.26</v>
      </c>
      <c r="D10" s="40">
        <v>49.72</v>
      </c>
      <c r="E10" s="40">
        <v>0.88</v>
      </c>
      <c r="F10" s="40">
        <v>0.41</v>
      </c>
      <c r="G10" s="40">
        <v>7.3</v>
      </c>
      <c r="H10" s="40">
        <v>39.89</v>
      </c>
      <c r="I10" s="40">
        <v>0.09</v>
      </c>
      <c r="J10" s="40">
        <v>3.5000000000000003E-2</v>
      </c>
      <c r="K10" s="30">
        <v>0.06</v>
      </c>
      <c r="L10" s="40">
        <v>1.2E-2</v>
      </c>
      <c r="M10" s="40">
        <v>0.15</v>
      </c>
      <c r="N10" s="40">
        <v>1.7000000000000001E-2</v>
      </c>
    </row>
    <row r="11" spans="1:23" ht="15.75" x14ac:dyDescent="0.25">
      <c r="A11" s="40" t="s">
        <v>526</v>
      </c>
      <c r="B11" s="40" t="s">
        <v>527</v>
      </c>
      <c r="C11" s="40">
        <v>1.85</v>
      </c>
      <c r="D11" s="40">
        <v>48.02</v>
      </c>
      <c r="E11" s="40">
        <v>1.64</v>
      </c>
      <c r="F11" s="40">
        <v>0.51</v>
      </c>
      <c r="G11" s="40">
        <v>8.6</v>
      </c>
      <c r="H11" s="40">
        <v>38.76</v>
      </c>
      <c r="I11" s="40">
        <v>7.0000000000000007E-2</v>
      </c>
      <c r="J11" s="40">
        <v>3.1E-2</v>
      </c>
      <c r="K11" s="40">
        <v>0.05</v>
      </c>
      <c r="L11" s="40">
        <v>1.0999999999999999E-2</v>
      </c>
      <c r="M11" s="40">
        <v>0.28000000000000003</v>
      </c>
      <c r="N11" s="40">
        <v>1.9E-2</v>
      </c>
    </row>
    <row r="12" spans="1:23" ht="15.75" x14ac:dyDescent="0.25">
      <c r="A12" s="40" t="s">
        <v>528</v>
      </c>
      <c r="B12" s="40" t="s">
        <v>529</v>
      </c>
      <c r="C12" s="40">
        <v>2.5099999999999998</v>
      </c>
      <c r="D12" s="40">
        <v>46.43</v>
      </c>
      <c r="E12" s="40">
        <v>1.4</v>
      </c>
      <c r="F12" s="40">
        <v>0.61</v>
      </c>
      <c r="G12" s="40">
        <v>10.19</v>
      </c>
      <c r="H12" s="40">
        <v>37.53</v>
      </c>
      <c r="I12" s="40">
        <v>0.08</v>
      </c>
      <c r="J12" s="40">
        <v>3.9E-2</v>
      </c>
      <c r="K12" s="40">
        <v>0.28000000000000003</v>
      </c>
      <c r="L12" s="40">
        <v>1.6E-2</v>
      </c>
      <c r="M12" s="40">
        <v>0.53</v>
      </c>
      <c r="N12" s="40">
        <v>1.7999999999999999E-2</v>
      </c>
    </row>
    <row r="13" spans="1:23" ht="15.75" x14ac:dyDescent="0.25">
      <c r="A13" s="40" t="s">
        <v>530</v>
      </c>
      <c r="B13" s="40" t="s">
        <v>531</v>
      </c>
      <c r="C13" s="40">
        <v>2.87</v>
      </c>
      <c r="D13" s="40">
        <v>43.56</v>
      </c>
      <c r="E13" s="40">
        <v>1.87</v>
      </c>
      <c r="F13" s="40">
        <v>0.51</v>
      </c>
      <c r="G13" s="40">
        <v>14.76</v>
      </c>
      <c r="H13" s="40">
        <v>35.49</v>
      </c>
      <c r="I13" s="40">
        <v>0.08</v>
      </c>
      <c r="J13" s="40">
        <v>2.1999999999999999E-2</v>
      </c>
      <c r="K13" s="40">
        <v>0.11</v>
      </c>
      <c r="L13" s="40">
        <v>1.4E-2</v>
      </c>
      <c r="M13" s="40">
        <v>0.14000000000000001</v>
      </c>
      <c r="N13" s="40">
        <v>1.6E-2</v>
      </c>
    </row>
  </sheetData>
  <mergeCells count="4">
    <mergeCell ref="A3:A4"/>
    <mergeCell ref="B3:B4"/>
    <mergeCell ref="M2:N2"/>
    <mergeCell ref="A1:N1"/>
  </mergeCells>
  <printOptions horizontalCentered="1"/>
  <pageMargins left="0.25" right="0.25" top="0.75" bottom="0.75" header="0.3" footer="0.3"/>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9"/>
  <sheetViews>
    <sheetView workbookViewId="0">
      <selection activeCell="J13" sqref="J13"/>
    </sheetView>
  </sheetViews>
  <sheetFormatPr defaultRowHeight="15" x14ac:dyDescent="0.25"/>
  <cols>
    <col min="1" max="1" width="7.140625" bestFit="1" customWidth="1"/>
    <col min="2" max="2" width="13.28515625" customWidth="1"/>
    <col min="3" max="3" width="13.140625" customWidth="1"/>
  </cols>
  <sheetData>
    <row r="1" spans="1:3" x14ac:dyDescent="0.25">
      <c r="C1" s="151" t="s">
        <v>642</v>
      </c>
    </row>
    <row r="2" spans="1:3" ht="42.75" customHeight="1" thickBot="1" x14ac:dyDescent="0.35">
      <c r="A2" s="288" t="s">
        <v>643</v>
      </c>
      <c r="B2" s="288"/>
      <c r="C2" s="288"/>
    </row>
    <row r="3" spans="1:3" ht="32.25" thickBot="1" x14ac:dyDescent="0.3">
      <c r="A3" s="147" t="s">
        <v>633</v>
      </c>
      <c r="B3" s="148" t="s">
        <v>634</v>
      </c>
      <c r="C3" s="148" t="s">
        <v>635</v>
      </c>
    </row>
    <row r="4" spans="1:3" ht="16.5" thickBot="1" x14ac:dyDescent="0.3">
      <c r="A4" s="149">
        <v>1</v>
      </c>
      <c r="B4" s="150" t="s">
        <v>636</v>
      </c>
      <c r="C4" s="150">
        <v>2.65</v>
      </c>
    </row>
    <row r="5" spans="1:3" ht="16.5" thickBot="1" x14ac:dyDescent="0.3">
      <c r="A5" s="149">
        <v>2</v>
      </c>
      <c r="B5" s="150" t="s">
        <v>637</v>
      </c>
      <c r="C5" s="150">
        <v>2.59</v>
      </c>
    </row>
    <row r="6" spans="1:3" ht="16.5" thickBot="1" x14ac:dyDescent="0.3">
      <c r="A6" s="149">
        <v>3</v>
      </c>
      <c r="B6" s="150" t="s">
        <v>638</v>
      </c>
      <c r="C6" s="150">
        <v>2.64</v>
      </c>
    </row>
    <row r="7" spans="1:3" ht="16.5" thickBot="1" x14ac:dyDescent="0.3">
      <c r="A7" s="149">
        <v>4</v>
      </c>
      <c r="B7" s="150" t="s">
        <v>639</v>
      </c>
      <c r="C7" s="150">
        <v>2.63</v>
      </c>
    </row>
    <row r="8" spans="1:3" ht="16.5" thickBot="1" x14ac:dyDescent="0.3">
      <c r="A8" s="149">
        <v>5</v>
      </c>
      <c r="B8" s="150" t="s">
        <v>640</v>
      </c>
      <c r="C8" s="150">
        <v>2.68</v>
      </c>
    </row>
    <row r="9" spans="1:3" ht="21" customHeight="1" thickBot="1" x14ac:dyDescent="0.3">
      <c r="A9" s="286" t="s">
        <v>641</v>
      </c>
      <c r="B9" s="287"/>
      <c r="C9" s="150">
        <v>2.6379999999999999</v>
      </c>
    </row>
  </sheetData>
  <mergeCells count="2">
    <mergeCell ref="A9:B9"/>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I20"/>
  <sheetViews>
    <sheetView zoomScaleNormal="100" workbookViewId="0">
      <selection activeCell="I30" sqref="I30"/>
    </sheetView>
  </sheetViews>
  <sheetFormatPr defaultRowHeight="15" x14ac:dyDescent="0.25"/>
  <cols>
    <col min="3" max="3" width="14.85546875" customWidth="1"/>
  </cols>
  <sheetData>
    <row r="2" spans="2:9" ht="36" customHeight="1" x14ac:dyDescent="0.25">
      <c r="B2" s="232" t="s">
        <v>536</v>
      </c>
      <c r="C2" s="289"/>
      <c r="D2" s="289"/>
      <c r="E2" s="289"/>
      <c r="F2" s="289"/>
      <c r="G2" s="289"/>
      <c r="H2" s="289"/>
      <c r="I2" s="289"/>
    </row>
    <row r="3" spans="2:9" ht="16.5" thickBot="1" x14ac:dyDescent="0.3">
      <c r="B3" s="290" t="s">
        <v>534</v>
      </c>
      <c r="C3" s="290"/>
      <c r="D3" s="290"/>
      <c r="E3" s="290"/>
      <c r="F3" s="290"/>
      <c r="G3" s="290"/>
      <c r="H3" s="290"/>
      <c r="I3" s="290"/>
    </row>
    <row r="4" spans="2:9" x14ac:dyDescent="0.25">
      <c r="B4" s="1" t="s">
        <v>0</v>
      </c>
      <c r="C4" s="2" t="s">
        <v>0</v>
      </c>
      <c r="D4" s="3" t="s">
        <v>1</v>
      </c>
      <c r="E4" s="3" t="s">
        <v>2</v>
      </c>
      <c r="F4" s="3" t="s">
        <v>3</v>
      </c>
      <c r="G4" s="3" t="s">
        <v>4</v>
      </c>
      <c r="H4" s="3" t="s">
        <v>5</v>
      </c>
      <c r="I4" s="3" t="s">
        <v>6</v>
      </c>
    </row>
    <row r="5" spans="2:9" x14ac:dyDescent="0.25">
      <c r="B5" s="4" t="s">
        <v>7</v>
      </c>
      <c r="C5" s="5" t="s">
        <v>8</v>
      </c>
      <c r="D5" s="6" t="s">
        <v>9</v>
      </c>
      <c r="E5" s="6" t="s">
        <v>9</v>
      </c>
      <c r="F5" s="6" t="s">
        <v>9</v>
      </c>
      <c r="G5" s="6" t="s">
        <v>9</v>
      </c>
      <c r="H5" s="6" t="s">
        <v>9</v>
      </c>
      <c r="I5" s="6" t="s">
        <v>9</v>
      </c>
    </row>
    <row r="6" spans="2:9" x14ac:dyDescent="0.25">
      <c r="B6" s="26">
        <v>1</v>
      </c>
      <c r="C6" s="27" t="s">
        <v>183</v>
      </c>
      <c r="D6" s="28">
        <v>1.5675319799999998</v>
      </c>
      <c r="E6" s="28">
        <v>49.973578251221618</v>
      </c>
      <c r="F6" s="28">
        <v>1.0091894875</v>
      </c>
      <c r="G6" s="28">
        <v>0.43634833333333334</v>
      </c>
      <c r="H6" s="28">
        <v>6.2960943494286994</v>
      </c>
      <c r="I6" s="28">
        <v>40.259520239880203</v>
      </c>
    </row>
    <row r="7" spans="2:9" x14ac:dyDescent="0.25">
      <c r="B7" s="26">
        <v>2</v>
      </c>
      <c r="C7" s="27" t="s">
        <v>184</v>
      </c>
      <c r="D7" s="28">
        <v>1.1571411599999999</v>
      </c>
      <c r="E7" s="28">
        <v>50.894432624029903</v>
      </c>
      <c r="F7" s="28">
        <v>0.94914923600000001</v>
      </c>
      <c r="G7" s="28">
        <v>0.40304500000000004</v>
      </c>
      <c r="H7" s="28">
        <v>5.0367727318803475</v>
      </c>
      <c r="I7" s="28">
        <v>41.018928715263783</v>
      </c>
    </row>
    <row r="8" spans="2:9" x14ac:dyDescent="0.25">
      <c r="B8" s="26">
        <v>3</v>
      </c>
      <c r="C8" s="27" t="s">
        <v>185</v>
      </c>
      <c r="D8" s="28">
        <v>1.23899895</v>
      </c>
      <c r="E8" s="28">
        <v>51.568996943661979</v>
      </c>
      <c r="F8" s="28">
        <v>0.70818187919999986</v>
      </c>
      <c r="G8" s="28">
        <v>0.46059500000000009</v>
      </c>
      <c r="H8" s="28">
        <v>4.4414865227561791</v>
      </c>
      <c r="I8" s="28">
        <v>41.000000000000014</v>
      </c>
    </row>
    <row r="9" spans="2:9" x14ac:dyDescent="0.25">
      <c r="B9" s="26">
        <v>4</v>
      </c>
      <c r="C9" s="27" t="s">
        <v>186</v>
      </c>
      <c r="D9" s="28">
        <v>1.4304389399999999</v>
      </c>
      <c r="E9" s="28">
        <v>49.640102591261858</v>
      </c>
      <c r="F9" s="28">
        <v>0.75365062830000007</v>
      </c>
      <c r="G9" s="28">
        <v>0.47770333333333326</v>
      </c>
      <c r="H9" s="28">
        <v>7.0408239268167279</v>
      </c>
      <c r="I9" s="28">
        <v>40.060392551585231</v>
      </c>
    </row>
    <row r="10" spans="2:9" x14ac:dyDescent="0.25">
      <c r="B10" s="26">
        <v>5</v>
      </c>
      <c r="C10" s="27" t="s">
        <v>187</v>
      </c>
      <c r="D10" s="28">
        <v>1.2188799000000001</v>
      </c>
      <c r="E10" s="28">
        <v>50.171342603334303</v>
      </c>
      <c r="F10" s="28">
        <v>0.89989607099999991</v>
      </c>
      <c r="G10" s="28">
        <v>0.54827999999999999</v>
      </c>
      <c r="H10" s="28">
        <v>6.0429071706061848</v>
      </c>
      <c r="I10" s="28">
        <v>40.457483838886262</v>
      </c>
    </row>
    <row r="11" spans="2:9" x14ac:dyDescent="0.25">
      <c r="B11" s="26">
        <v>6</v>
      </c>
      <c r="C11" s="27" t="s">
        <v>188</v>
      </c>
      <c r="D11" s="28">
        <v>1.8062446499999998</v>
      </c>
      <c r="E11" s="28">
        <v>48.183848386030483</v>
      </c>
      <c r="F11" s="28">
        <v>0.87144218159999998</v>
      </c>
      <c r="G11" s="28">
        <v>0.50227166666666667</v>
      </c>
      <c r="H11" s="28">
        <v>8.6057501456228493</v>
      </c>
      <c r="I11" s="28">
        <v>39.175977653631364</v>
      </c>
    </row>
    <row r="12" spans="2:9" x14ac:dyDescent="0.25">
      <c r="B12" s="26">
        <v>7</v>
      </c>
      <c r="C12" s="27" t="s">
        <v>189</v>
      </c>
      <c r="D12" s="28">
        <v>0.84233331</v>
      </c>
      <c r="E12" s="28">
        <v>52.316591401552174</v>
      </c>
      <c r="F12" s="28">
        <v>0.62683909770000001</v>
      </c>
      <c r="G12" s="28">
        <v>0.37134</v>
      </c>
      <c r="H12" s="28">
        <v>3.5087711564296455</v>
      </c>
      <c r="I12" s="28">
        <v>41.888523282480584</v>
      </c>
    </row>
    <row r="13" spans="2:9" x14ac:dyDescent="0.25">
      <c r="B13" s="26">
        <v>8</v>
      </c>
      <c r="C13" s="27" t="s">
        <v>190</v>
      </c>
      <c r="D13" s="28">
        <v>0.9899252999999999</v>
      </c>
      <c r="E13" s="28">
        <v>51.977684571428576</v>
      </c>
      <c r="F13" s="28">
        <v>0.75927506810000001</v>
      </c>
      <c r="G13" s="28">
        <v>0.36836999999999998</v>
      </c>
      <c r="H13" s="28">
        <v>3.9239118372428692</v>
      </c>
      <c r="I13" s="28">
        <v>41.574834702464322</v>
      </c>
    </row>
    <row r="14" spans="2:9" x14ac:dyDescent="0.25">
      <c r="B14" s="26">
        <v>9</v>
      </c>
      <c r="C14" s="27" t="s">
        <v>191</v>
      </c>
      <c r="D14" s="28">
        <v>1.00794834</v>
      </c>
      <c r="E14" s="28">
        <v>51.486816710549014</v>
      </c>
      <c r="F14" s="28">
        <v>0.90129574730000006</v>
      </c>
      <c r="G14" s="28">
        <v>0.44455833333333328</v>
      </c>
      <c r="H14" s="28">
        <v>4.3099348095661867</v>
      </c>
      <c r="I14" s="28">
        <v>41.417386067054856</v>
      </c>
    </row>
    <row r="15" spans="2:9" x14ac:dyDescent="0.25">
      <c r="B15" s="26">
        <v>10</v>
      </c>
      <c r="C15" s="27" t="s">
        <v>192</v>
      </c>
      <c r="D15" s="28">
        <v>1.47444003</v>
      </c>
      <c r="E15" s="28">
        <v>48.897093750215589</v>
      </c>
      <c r="F15" s="28">
        <v>0.91307790499999997</v>
      </c>
      <c r="G15" s="28">
        <v>0.49450500000000003</v>
      </c>
      <c r="H15" s="28">
        <v>7.7902013810231523</v>
      </c>
      <c r="I15" s="28">
        <v>39.610194902548642</v>
      </c>
    </row>
    <row r="16" spans="2:9" x14ac:dyDescent="0.25">
      <c r="B16" s="26">
        <v>11</v>
      </c>
      <c r="C16" s="27" t="s">
        <v>193</v>
      </c>
      <c r="D16" s="28">
        <v>3.1015845</v>
      </c>
      <c r="E16" s="28">
        <v>42.545605233975294</v>
      </c>
      <c r="F16" s="28">
        <v>1.6510733182999999</v>
      </c>
      <c r="G16" s="28">
        <v>0.55521666666666669</v>
      </c>
      <c r="H16" s="28">
        <v>15.970119228591699</v>
      </c>
      <c r="I16" s="28">
        <v>34.882440921329</v>
      </c>
    </row>
    <row r="17" spans="2:9" x14ac:dyDescent="0.25">
      <c r="B17" s="26">
        <v>12</v>
      </c>
      <c r="C17" s="27" t="s">
        <v>194</v>
      </c>
      <c r="D17" s="28">
        <v>1.2102293699999997</v>
      </c>
      <c r="E17" s="28">
        <v>48.788625868352987</v>
      </c>
      <c r="F17" s="28">
        <v>0.70620174469999997</v>
      </c>
      <c r="G17" s="28">
        <v>0.49736000000000002</v>
      </c>
      <c r="H17" s="28">
        <v>8.3880298474094133</v>
      </c>
      <c r="I17" s="28">
        <v>39.785685745679501</v>
      </c>
    </row>
    <row r="18" spans="2:9" x14ac:dyDescent="0.25">
      <c r="B18" s="26">
        <v>13</v>
      </c>
      <c r="C18" s="27" t="s">
        <v>195</v>
      </c>
      <c r="D18" s="28">
        <v>1.5744153599999999</v>
      </c>
      <c r="E18" s="28">
        <v>47.5726707996551</v>
      </c>
      <c r="F18" s="28">
        <v>1.0382567182</v>
      </c>
      <c r="G18" s="28">
        <v>0.44221166666666667</v>
      </c>
      <c r="H18" s="28">
        <v>10.244343954139566</v>
      </c>
      <c r="I18" s="28">
        <v>38.659999999999997</v>
      </c>
    </row>
    <row r="19" spans="2:9" x14ac:dyDescent="0.25">
      <c r="B19" s="26">
        <v>14</v>
      </c>
      <c r="C19" s="27" t="s">
        <v>196</v>
      </c>
      <c r="D19" s="28">
        <v>1.2033667800000001</v>
      </c>
      <c r="E19" s="28">
        <v>50.76058908306986</v>
      </c>
      <c r="F19" s="28">
        <v>1.0246774275999999</v>
      </c>
      <c r="G19" s="28">
        <v>0.42577666666666664</v>
      </c>
      <c r="H19" s="28">
        <v>5.0588375109373089</v>
      </c>
      <c r="I19" s="28">
        <v>41.046639368820649</v>
      </c>
    </row>
    <row r="20" spans="2:9" x14ac:dyDescent="0.25">
      <c r="B20" s="26">
        <v>15</v>
      </c>
      <c r="C20" s="27" t="s">
        <v>197</v>
      </c>
      <c r="D20" s="28">
        <v>2.6537395500000001</v>
      </c>
      <c r="E20" s="28">
        <v>45.014086417648755</v>
      </c>
      <c r="F20" s="28">
        <v>1.3428228498000001</v>
      </c>
      <c r="G20" s="28">
        <v>0.57959833333333333</v>
      </c>
      <c r="H20" s="28">
        <v>12.406080862539696</v>
      </c>
      <c r="I20" s="28">
        <v>36.948310139165059</v>
      </c>
    </row>
  </sheetData>
  <mergeCells count="2">
    <mergeCell ref="B2:I2"/>
    <mergeCell ref="B3:I3"/>
  </mergeCells>
  <printOptions horizontalCentered="1"/>
  <pageMargins left="0.7" right="0.7" top="0.75" bottom="0.75" header="0.3" footer="0.3"/>
  <pageSetup scale="15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6:P27"/>
  <sheetViews>
    <sheetView topLeftCell="K7" zoomScale="85" zoomScaleNormal="85" workbookViewId="0">
      <selection activeCell="R7" sqref="R7:AF25"/>
    </sheetView>
  </sheetViews>
  <sheetFormatPr defaultColWidth="9.140625" defaultRowHeight="15" x14ac:dyDescent="0.25"/>
  <cols>
    <col min="1" max="1" width="9.140625" style="155"/>
    <col min="2" max="2" width="20.5703125" style="155" customWidth="1"/>
    <col min="3" max="3" width="9.140625" style="155"/>
    <col min="4" max="4" width="17.28515625" style="155" customWidth="1"/>
    <col min="5" max="5" width="13.140625" style="155" bestFit="1" customWidth="1"/>
    <col min="6" max="6" width="13.140625" style="158" bestFit="1" customWidth="1"/>
    <col min="7" max="7" width="15.5703125" style="155" bestFit="1" customWidth="1"/>
    <col min="8" max="9" width="12.5703125" style="155" customWidth="1"/>
    <col min="10" max="10" width="12.85546875" style="155" bestFit="1" customWidth="1"/>
    <col min="11" max="11" width="18.7109375" style="155" bestFit="1" customWidth="1"/>
    <col min="12" max="12" width="12.85546875" style="155" bestFit="1" customWidth="1"/>
    <col min="13" max="13" width="12.85546875" style="155" customWidth="1"/>
    <col min="14" max="15" width="13.7109375" style="155" bestFit="1" customWidth="1"/>
    <col min="16" max="16" width="18.140625" style="155" customWidth="1"/>
    <col min="17" max="17" width="22.140625" style="155" customWidth="1"/>
    <col min="18" max="18" width="9.140625" style="155"/>
    <col min="19" max="19" width="15.42578125" style="155" bestFit="1" customWidth="1"/>
    <col min="20" max="21" width="13.140625" style="155" bestFit="1" customWidth="1"/>
    <col min="22" max="22" width="10.7109375" style="155" bestFit="1" customWidth="1"/>
    <col min="23" max="23" width="10" style="155" bestFit="1" customWidth="1"/>
    <col min="24" max="24" width="12.28515625" style="155" bestFit="1" customWidth="1"/>
    <col min="25" max="25" width="12.85546875" style="155" bestFit="1" customWidth="1"/>
    <col min="26" max="26" width="12.7109375" style="155" customWidth="1"/>
    <col min="27" max="27" width="12.42578125" style="155" customWidth="1"/>
    <col min="28" max="29" width="13.7109375" style="155" bestFit="1" customWidth="1"/>
    <col min="30" max="30" width="12.28515625" style="155" customWidth="1"/>
    <col min="31" max="31" width="13" style="155" customWidth="1"/>
    <col min="32" max="32" width="13.7109375" style="155" bestFit="1" customWidth="1"/>
    <col min="33" max="33" width="13.42578125" style="155" bestFit="1" customWidth="1"/>
    <col min="34" max="16384" width="9.140625" style="155"/>
  </cols>
  <sheetData>
    <row r="6" spans="3:16" ht="20.25" x14ac:dyDescent="0.3">
      <c r="C6" s="299" t="s">
        <v>181</v>
      </c>
      <c r="D6" s="299"/>
      <c r="E6" s="299"/>
      <c r="F6" s="299"/>
      <c r="G6" s="299"/>
      <c r="H6" s="299"/>
      <c r="I6" s="299"/>
      <c r="J6" s="299"/>
      <c r="K6" s="299"/>
      <c r="L6" s="299"/>
      <c r="M6" s="299"/>
      <c r="N6" s="299"/>
      <c r="O6" s="299"/>
      <c r="P6" s="299"/>
    </row>
    <row r="7" spans="3:16" ht="15.75" customHeight="1" x14ac:dyDescent="0.25">
      <c r="C7" s="298" t="s">
        <v>647</v>
      </c>
      <c r="D7" s="298"/>
      <c r="E7" s="298"/>
      <c r="F7" s="298"/>
      <c r="G7" s="298"/>
      <c r="H7" s="298"/>
      <c r="I7" s="298"/>
      <c r="J7" s="298"/>
      <c r="K7" s="298"/>
      <c r="L7" s="298"/>
      <c r="M7" s="298"/>
      <c r="N7" s="298"/>
      <c r="O7" s="298"/>
      <c r="P7" s="88"/>
    </row>
    <row r="8" spans="3:16" s="153" customFormat="1" ht="18.75" x14ac:dyDescent="0.25">
      <c r="C8" s="301" t="s">
        <v>161</v>
      </c>
      <c r="D8" s="301"/>
      <c r="E8" s="301"/>
      <c r="F8" s="301"/>
      <c r="G8" s="301"/>
      <c r="H8" s="301"/>
      <c r="I8" s="301"/>
      <c r="J8" s="301"/>
      <c r="K8" s="301"/>
      <c r="L8" s="301"/>
      <c r="M8" s="301"/>
      <c r="N8" s="301"/>
      <c r="O8" s="301"/>
      <c r="P8" s="156"/>
    </row>
    <row r="9" spans="3:16" ht="18" customHeight="1" x14ac:dyDescent="0.25">
      <c r="C9" s="297" t="s">
        <v>112</v>
      </c>
      <c r="D9" s="297" t="s">
        <v>166</v>
      </c>
      <c r="E9" s="297" t="s">
        <v>165</v>
      </c>
      <c r="F9" s="297" t="s">
        <v>114</v>
      </c>
      <c r="G9" s="297" t="s">
        <v>115</v>
      </c>
      <c r="H9" s="297" t="s">
        <v>116</v>
      </c>
      <c r="I9" s="297"/>
      <c r="J9" s="297"/>
      <c r="K9" s="297"/>
      <c r="L9" s="297" t="s">
        <v>117</v>
      </c>
      <c r="M9" s="297"/>
      <c r="N9" s="297"/>
      <c r="O9" s="297"/>
      <c r="P9" s="156"/>
    </row>
    <row r="10" spans="3:16" ht="55.5" customHeight="1" x14ac:dyDescent="0.25">
      <c r="C10" s="297"/>
      <c r="D10" s="297"/>
      <c r="E10" s="297"/>
      <c r="F10" s="297"/>
      <c r="G10" s="297"/>
      <c r="H10" s="89" t="s">
        <v>118</v>
      </c>
      <c r="I10" s="89" t="s">
        <v>137</v>
      </c>
      <c r="J10" s="89" t="s">
        <v>119</v>
      </c>
      <c r="K10" s="89" t="s">
        <v>120</v>
      </c>
      <c r="L10" s="89" t="s">
        <v>121</v>
      </c>
      <c r="M10" s="89" t="s">
        <v>138</v>
      </c>
      <c r="N10" s="89" t="s">
        <v>119</v>
      </c>
      <c r="O10" s="89" t="s">
        <v>120</v>
      </c>
    </row>
    <row r="11" spans="3:16" s="158" customFormat="1" ht="14.45" customHeight="1" x14ac:dyDescent="0.25">
      <c r="C11" s="30" t="s">
        <v>85</v>
      </c>
      <c r="D11" s="30" t="s">
        <v>122</v>
      </c>
      <c r="E11" s="84">
        <v>2.6379999999999999</v>
      </c>
      <c r="F11" s="157">
        <v>7.1149000000000004E-2</v>
      </c>
      <c r="G11" s="81">
        <v>10.25</v>
      </c>
      <c r="H11" s="81">
        <f>G11*40%</f>
        <v>4.1000000000000005</v>
      </c>
      <c r="I11" s="81">
        <f>G11-H11</f>
        <v>6.1499999999999995</v>
      </c>
      <c r="J11" s="81">
        <f>F11*I11*1000000</f>
        <v>437566.35</v>
      </c>
      <c r="K11" s="81">
        <f>J11*E11</f>
        <v>1154300.0312999999</v>
      </c>
      <c r="L11" s="81">
        <f t="shared" ref="L11:L23" si="0">G11*(50%)</f>
        <v>5.125</v>
      </c>
      <c r="M11" s="81">
        <f t="shared" ref="M11:M23" si="1">G11-L11</f>
        <v>5.125</v>
      </c>
      <c r="N11" s="81">
        <f t="shared" ref="N11:N23" si="2">F11*M11*1000000</f>
        <v>364638.625</v>
      </c>
      <c r="O11" s="81">
        <f>N11*E11</f>
        <v>961916.69274999993</v>
      </c>
    </row>
    <row r="12" spans="3:16" ht="15" customHeight="1" x14ac:dyDescent="0.25">
      <c r="C12" s="30" t="s">
        <v>86</v>
      </c>
      <c r="D12" s="30" t="s">
        <v>123</v>
      </c>
      <c r="E12" s="84">
        <v>2.6379999999999999</v>
      </c>
      <c r="F12" s="157">
        <v>0.11099000000000001</v>
      </c>
      <c r="G12" s="81">
        <v>6.73</v>
      </c>
      <c r="H12" s="81">
        <f t="shared" ref="H12:H23" si="3">G12*40%</f>
        <v>2.6920000000000002</v>
      </c>
      <c r="I12" s="81">
        <f t="shared" ref="I12:I23" si="4">G12-H12</f>
        <v>4.0380000000000003</v>
      </c>
      <c r="J12" s="81">
        <f t="shared" ref="J12:J23" si="5">F12*I12*1000000</f>
        <v>448177.62000000005</v>
      </c>
      <c r="K12" s="81">
        <f t="shared" ref="K12:K23" si="6">J12*E12</f>
        <v>1182292.5615600001</v>
      </c>
      <c r="L12" s="81">
        <f t="shared" si="0"/>
        <v>3.3650000000000002</v>
      </c>
      <c r="M12" s="81">
        <f t="shared" si="1"/>
        <v>3.3650000000000002</v>
      </c>
      <c r="N12" s="81">
        <f t="shared" si="2"/>
        <v>373481.35000000003</v>
      </c>
      <c r="O12" s="81">
        <f t="shared" ref="O12:O23" si="7">N12*E12</f>
        <v>985243.80130000005</v>
      </c>
    </row>
    <row r="13" spans="3:16" ht="15.75" x14ac:dyDescent="0.25">
      <c r="C13" s="30" t="s">
        <v>87</v>
      </c>
      <c r="D13" s="30" t="s">
        <v>124</v>
      </c>
      <c r="E13" s="84">
        <v>2.6379999999999999</v>
      </c>
      <c r="F13" s="157">
        <f>0.008583</f>
        <v>8.5830000000000004E-3</v>
      </c>
      <c r="G13" s="81">
        <v>2.08</v>
      </c>
      <c r="H13" s="81">
        <f t="shared" si="3"/>
        <v>0.83200000000000007</v>
      </c>
      <c r="I13" s="81">
        <f t="shared" si="4"/>
        <v>1.248</v>
      </c>
      <c r="J13" s="81">
        <f t="shared" si="5"/>
        <v>10711.583999999999</v>
      </c>
      <c r="K13" s="81">
        <f t="shared" si="6"/>
        <v>28257.158591999996</v>
      </c>
      <c r="L13" s="81">
        <f t="shared" si="0"/>
        <v>1.04</v>
      </c>
      <c r="M13" s="81">
        <f t="shared" si="1"/>
        <v>1.04</v>
      </c>
      <c r="N13" s="81">
        <f t="shared" si="2"/>
        <v>8926.3200000000015</v>
      </c>
      <c r="O13" s="81">
        <f t="shared" si="7"/>
        <v>23547.632160000005</v>
      </c>
    </row>
    <row r="14" spans="3:16" ht="15.75" x14ac:dyDescent="0.25">
      <c r="C14" s="30" t="s">
        <v>89</v>
      </c>
      <c r="D14" s="30" t="s">
        <v>125</v>
      </c>
      <c r="E14" s="84">
        <v>2.6379999999999999</v>
      </c>
      <c r="F14" s="157">
        <f>0.026202</f>
        <v>2.6202E-2</v>
      </c>
      <c r="G14" s="81">
        <v>4.46</v>
      </c>
      <c r="H14" s="81">
        <f t="shared" si="3"/>
        <v>1.784</v>
      </c>
      <c r="I14" s="81">
        <f t="shared" si="4"/>
        <v>2.6760000000000002</v>
      </c>
      <c r="J14" s="81">
        <f t="shared" si="5"/>
        <v>70116.551999999996</v>
      </c>
      <c r="K14" s="81">
        <f t="shared" si="6"/>
        <v>184967.46417599998</v>
      </c>
      <c r="L14" s="81">
        <f t="shared" si="0"/>
        <v>2.23</v>
      </c>
      <c r="M14" s="81">
        <f t="shared" si="1"/>
        <v>2.23</v>
      </c>
      <c r="N14" s="81">
        <f t="shared" si="2"/>
        <v>58430.46</v>
      </c>
      <c r="O14" s="81">
        <f t="shared" si="7"/>
        <v>154139.55348</v>
      </c>
    </row>
    <row r="15" spans="3:16" ht="15.75" x14ac:dyDescent="0.25">
      <c r="C15" s="30" t="s">
        <v>126</v>
      </c>
      <c r="D15" s="30" t="s">
        <v>127</v>
      </c>
      <c r="E15" s="84">
        <v>2.6379999999999999</v>
      </c>
      <c r="F15" s="157">
        <v>7.0735000000000006E-2</v>
      </c>
      <c r="G15" s="81">
        <v>7.5</v>
      </c>
      <c r="H15" s="81">
        <f t="shared" si="3"/>
        <v>3</v>
      </c>
      <c r="I15" s="81">
        <f t="shared" si="4"/>
        <v>4.5</v>
      </c>
      <c r="J15" s="81">
        <f t="shared" si="5"/>
        <v>318307.5</v>
      </c>
      <c r="K15" s="81">
        <f t="shared" si="6"/>
        <v>839695.18499999994</v>
      </c>
      <c r="L15" s="81">
        <f t="shared" si="0"/>
        <v>3.75</v>
      </c>
      <c r="M15" s="81">
        <f t="shared" si="1"/>
        <v>3.75</v>
      </c>
      <c r="N15" s="81">
        <f t="shared" si="2"/>
        <v>265256.25</v>
      </c>
      <c r="O15" s="81">
        <f t="shared" si="7"/>
        <v>699745.98749999993</v>
      </c>
    </row>
    <row r="16" spans="3:16" ht="15.75" x14ac:dyDescent="0.25">
      <c r="C16" s="30" t="s">
        <v>96</v>
      </c>
      <c r="D16" s="30" t="s">
        <v>128</v>
      </c>
      <c r="E16" s="84">
        <v>2.6379999999999999</v>
      </c>
      <c r="F16" s="157">
        <v>0.108833</v>
      </c>
      <c r="G16" s="81">
        <v>0.25</v>
      </c>
      <c r="H16" s="81">
        <f t="shared" si="3"/>
        <v>0.1</v>
      </c>
      <c r="I16" s="81">
        <f t="shared" si="4"/>
        <v>0.15</v>
      </c>
      <c r="J16" s="81">
        <f t="shared" si="5"/>
        <v>16324.949999999997</v>
      </c>
      <c r="K16" s="81">
        <f t="shared" si="6"/>
        <v>43065.218099999991</v>
      </c>
      <c r="L16" s="81">
        <f t="shared" si="0"/>
        <v>0.125</v>
      </c>
      <c r="M16" s="81">
        <f t="shared" si="1"/>
        <v>0.125</v>
      </c>
      <c r="N16" s="81">
        <f t="shared" si="2"/>
        <v>13604.125</v>
      </c>
      <c r="O16" s="81">
        <f t="shared" si="7"/>
        <v>35887.681749999996</v>
      </c>
    </row>
    <row r="17" spans="3:16" ht="15.75" x14ac:dyDescent="0.25">
      <c r="C17" s="30" t="s">
        <v>92</v>
      </c>
      <c r="D17" s="30" t="s">
        <v>129</v>
      </c>
      <c r="E17" s="84">
        <v>2.6379999999999999</v>
      </c>
      <c r="F17" s="157">
        <v>6.3826999999999995E-2</v>
      </c>
      <c r="G17" s="81">
        <v>1.27</v>
      </c>
      <c r="H17" s="81">
        <f t="shared" si="3"/>
        <v>0.50800000000000001</v>
      </c>
      <c r="I17" s="81">
        <f t="shared" si="4"/>
        <v>0.76200000000000001</v>
      </c>
      <c r="J17" s="81">
        <f t="shared" si="5"/>
        <v>48636.173999999999</v>
      </c>
      <c r="K17" s="81">
        <f t="shared" si="6"/>
        <v>128302.22701199999</v>
      </c>
      <c r="L17" s="81">
        <f t="shared" si="0"/>
        <v>0.63500000000000001</v>
      </c>
      <c r="M17" s="81">
        <f t="shared" si="1"/>
        <v>0.63500000000000001</v>
      </c>
      <c r="N17" s="81">
        <f t="shared" si="2"/>
        <v>40530.144999999997</v>
      </c>
      <c r="O17" s="81">
        <f t="shared" si="7"/>
        <v>106918.52250999998</v>
      </c>
    </row>
    <row r="18" spans="3:16" ht="15.75" x14ac:dyDescent="0.25">
      <c r="C18" s="30" t="s">
        <v>94</v>
      </c>
      <c r="D18" s="30" t="s">
        <v>130</v>
      </c>
      <c r="E18" s="84">
        <v>2.6379999999999999</v>
      </c>
      <c r="F18" s="157">
        <v>0.102252</v>
      </c>
      <c r="G18" s="81">
        <v>1.1599999999999999</v>
      </c>
      <c r="H18" s="81">
        <f t="shared" si="3"/>
        <v>0.46399999999999997</v>
      </c>
      <c r="I18" s="81">
        <f t="shared" si="4"/>
        <v>0.69599999999999995</v>
      </c>
      <c r="J18" s="81">
        <f t="shared" si="5"/>
        <v>71167.391999999993</v>
      </c>
      <c r="K18" s="81">
        <f t="shared" si="6"/>
        <v>187739.58009599996</v>
      </c>
      <c r="L18" s="81">
        <f t="shared" si="0"/>
        <v>0.57999999999999996</v>
      </c>
      <c r="M18" s="81">
        <f t="shared" si="1"/>
        <v>0.57999999999999996</v>
      </c>
      <c r="N18" s="81">
        <f t="shared" si="2"/>
        <v>59306.159999999996</v>
      </c>
      <c r="O18" s="81">
        <f t="shared" si="7"/>
        <v>156449.65007999999</v>
      </c>
    </row>
    <row r="19" spans="3:16" ht="15.75" x14ac:dyDescent="0.25">
      <c r="C19" s="30" t="s">
        <v>95</v>
      </c>
      <c r="D19" s="30" t="s">
        <v>131</v>
      </c>
      <c r="E19" s="84">
        <v>2.6379999999999999</v>
      </c>
      <c r="F19" s="157">
        <v>5.4046999999999998E-2</v>
      </c>
      <c r="G19" s="81">
        <v>4.4800000000000004</v>
      </c>
      <c r="H19" s="81">
        <f t="shared" si="3"/>
        <v>1.7920000000000003</v>
      </c>
      <c r="I19" s="81">
        <f t="shared" si="4"/>
        <v>2.6880000000000002</v>
      </c>
      <c r="J19" s="81">
        <f t="shared" si="5"/>
        <v>145278.33600000001</v>
      </c>
      <c r="K19" s="81">
        <f t="shared" si="6"/>
        <v>383244.25036800001</v>
      </c>
      <c r="L19" s="81">
        <f t="shared" si="0"/>
        <v>2.2400000000000002</v>
      </c>
      <c r="M19" s="81">
        <f t="shared" si="1"/>
        <v>2.2400000000000002</v>
      </c>
      <c r="N19" s="81">
        <f t="shared" si="2"/>
        <v>121065.28000000001</v>
      </c>
      <c r="O19" s="81">
        <f t="shared" si="7"/>
        <v>319370.20864000003</v>
      </c>
    </row>
    <row r="20" spans="3:16" ht="15.75" x14ac:dyDescent="0.25">
      <c r="C20" s="30" t="s">
        <v>97</v>
      </c>
      <c r="D20" s="30" t="s">
        <v>132</v>
      </c>
      <c r="E20" s="84">
        <v>2.6379999999999999</v>
      </c>
      <c r="F20" s="157">
        <v>0.19286600000000001</v>
      </c>
      <c r="G20" s="81">
        <v>8.58</v>
      </c>
      <c r="H20" s="81">
        <f t="shared" si="3"/>
        <v>3.4320000000000004</v>
      </c>
      <c r="I20" s="81">
        <f t="shared" si="4"/>
        <v>5.1479999999999997</v>
      </c>
      <c r="J20" s="81">
        <f t="shared" si="5"/>
        <v>992874.16799999995</v>
      </c>
      <c r="K20" s="81">
        <f t="shared" si="6"/>
        <v>2619202.0551839997</v>
      </c>
      <c r="L20" s="81">
        <f t="shared" si="0"/>
        <v>4.29</v>
      </c>
      <c r="M20" s="81">
        <f t="shared" si="1"/>
        <v>4.29</v>
      </c>
      <c r="N20" s="81">
        <f t="shared" si="2"/>
        <v>827395.14</v>
      </c>
      <c r="O20" s="81">
        <f t="shared" si="7"/>
        <v>2182668.3793199998</v>
      </c>
    </row>
    <row r="21" spans="3:16" ht="15.75" x14ac:dyDescent="0.25">
      <c r="C21" s="30" t="s">
        <v>98</v>
      </c>
      <c r="D21" s="30" t="s">
        <v>133</v>
      </c>
      <c r="E21" s="84">
        <v>2.6379999999999999</v>
      </c>
      <c r="F21" s="157">
        <v>7.1149000000000004E-2</v>
      </c>
      <c r="G21" s="81">
        <v>7.39</v>
      </c>
      <c r="H21" s="81">
        <f t="shared" si="3"/>
        <v>2.956</v>
      </c>
      <c r="I21" s="81">
        <f t="shared" si="4"/>
        <v>4.4339999999999993</v>
      </c>
      <c r="J21" s="81">
        <f t="shared" si="5"/>
        <v>315474.66599999997</v>
      </c>
      <c r="K21" s="81">
        <f t="shared" si="6"/>
        <v>832222.16890799988</v>
      </c>
      <c r="L21" s="81">
        <f t="shared" si="0"/>
        <v>3.6949999999999998</v>
      </c>
      <c r="M21" s="81">
        <f t="shared" si="1"/>
        <v>3.6949999999999998</v>
      </c>
      <c r="N21" s="81">
        <f t="shared" si="2"/>
        <v>262895.55499999999</v>
      </c>
      <c r="O21" s="81">
        <f t="shared" si="7"/>
        <v>693518.47408999992</v>
      </c>
    </row>
    <row r="22" spans="3:16" ht="15.75" x14ac:dyDescent="0.25">
      <c r="C22" s="30" t="s">
        <v>99</v>
      </c>
      <c r="D22" s="30" t="s">
        <v>134</v>
      </c>
      <c r="E22" s="84">
        <v>2.6379999999999999</v>
      </c>
      <c r="F22" s="157">
        <v>9.9180000000000004E-2</v>
      </c>
      <c r="G22" s="81">
        <v>5.68</v>
      </c>
      <c r="H22" s="81">
        <f t="shared" si="3"/>
        <v>2.2719999999999998</v>
      </c>
      <c r="I22" s="81">
        <f t="shared" si="4"/>
        <v>3.4079999999999999</v>
      </c>
      <c r="J22" s="81">
        <f t="shared" si="5"/>
        <v>338005.44</v>
      </c>
      <c r="K22" s="81">
        <f t="shared" si="6"/>
        <v>891658.35071999999</v>
      </c>
      <c r="L22" s="81">
        <f t="shared" si="0"/>
        <v>2.84</v>
      </c>
      <c r="M22" s="81">
        <f t="shared" si="1"/>
        <v>2.84</v>
      </c>
      <c r="N22" s="81">
        <f t="shared" si="2"/>
        <v>281671.2</v>
      </c>
      <c r="O22" s="81">
        <f t="shared" si="7"/>
        <v>743048.62560000003</v>
      </c>
    </row>
    <row r="23" spans="3:16" ht="15.75" x14ac:dyDescent="0.25">
      <c r="C23" s="30" t="s">
        <v>107</v>
      </c>
      <c r="D23" s="30" t="s">
        <v>135</v>
      </c>
      <c r="E23" s="84">
        <v>2.6379999999999999</v>
      </c>
      <c r="F23" s="157">
        <v>5.8636000000000001E-2</v>
      </c>
      <c r="G23" s="81">
        <v>4.28</v>
      </c>
      <c r="H23" s="81">
        <f t="shared" si="3"/>
        <v>1.7120000000000002</v>
      </c>
      <c r="I23" s="81">
        <f t="shared" si="4"/>
        <v>2.5680000000000001</v>
      </c>
      <c r="J23" s="81">
        <f t="shared" si="5"/>
        <v>150577.24799999999</v>
      </c>
      <c r="K23" s="81">
        <f t="shared" si="6"/>
        <v>397222.78022399999</v>
      </c>
      <c r="L23" s="81">
        <f t="shared" si="0"/>
        <v>2.14</v>
      </c>
      <c r="M23" s="81">
        <f t="shared" si="1"/>
        <v>2.14</v>
      </c>
      <c r="N23" s="81">
        <f t="shared" si="2"/>
        <v>125481.04000000002</v>
      </c>
      <c r="O23" s="81">
        <f t="shared" si="7"/>
        <v>331018.98352000007</v>
      </c>
    </row>
    <row r="24" spans="3:16" s="152" customFormat="1" ht="18.75" x14ac:dyDescent="0.3">
      <c r="C24" s="300" t="s">
        <v>136</v>
      </c>
      <c r="D24" s="300"/>
      <c r="E24" s="160"/>
      <c r="F24" s="161">
        <f t="shared" ref="F24:I24" si="8">SUM(F11:F23)</f>
        <v>1.038449</v>
      </c>
      <c r="G24" s="161">
        <f t="shared" si="8"/>
        <v>64.11</v>
      </c>
      <c r="H24" s="161">
        <f t="shared" si="8"/>
        <v>25.643999999999998</v>
      </c>
      <c r="I24" s="161">
        <f t="shared" si="8"/>
        <v>38.465999999999994</v>
      </c>
      <c r="J24" s="161">
        <f>SUM(J11:J23)</f>
        <v>3363217.9800000004</v>
      </c>
      <c r="K24" s="162">
        <f>SUM(K11:K23)</f>
        <v>8872169.0312399995</v>
      </c>
      <c r="L24" s="161">
        <f t="shared" ref="L24:M24" si="9">SUM(L11:L23)</f>
        <v>32.055</v>
      </c>
      <c r="M24" s="161">
        <f t="shared" si="9"/>
        <v>32.055</v>
      </c>
      <c r="N24" s="161">
        <f>SUM(N11:N23)</f>
        <v>2802681.6500000004</v>
      </c>
      <c r="O24" s="162">
        <f>SUM(O11:O23)</f>
        <v>7393474.1926999995</v>
      </c>
    </row>
    <row r="25" spans="3:16" ht="15.75" x14ac:dyDescent="0.25">
      <c r="C25" s="291" t="s">
        <v>645</v>
      </c>
      <c r="D25" s="292"/>
      <c r="E25" s="292"/>
      <c r="F25" s="292"/>
      <c r="G25" s="292"/>
      <c r="H25" s="292"/>
      <c r="I25" s="292"/>
      <c r="J25" s="293"/>
      <c r="K25" s="163">
        <f>K24/1000000</f>
        <v>8.8721690312400003</v>
      </c>
      <c r="L25" s="294"/>
      <c r="M25" s="295"/>
      <c r="N25" s="296"/>
      <c r="O25" s="163">
        <f t="shared" ref="O25" si="10">O24/1000000</f>
        <v>7.3934741926999994</v>
      </c>
      <c r="P25" s="159"/>
    </row>
    <row r="27" spans="3:16" s="153" customFormat="1" ht="18.75" x14ac:dyDescent="0.25"/>
  </sheetData>
  <mergeCells count="13">
    <mergeCell ref="C25:J25"/>
    <mergeCell ref="L25:N25"/>
    <mergeCell ref="L9:O9"/>
    <mergeCell ref="C7:O7"/>
    <mergeCell ref="C6:P6"/>
    <mergeCell ref="C24:D24"/>
    <mergeCell ref="C9:C10"/>
    <mergeCell ref="D9:D10"/>
    <mergeCell ref="F9:F10"/>
    <mergeCell ref="G9:G10"/>
    <mergeCell ref="E9:E10"/>
    <mergeCell ref="C8:O8"/>
    <mergeCell ref="H9:K9"/>
  </mergeCells>
  <pageMargins left="0.25" right="0.25" top="0.75" bottom="0.75" header="0.3" footer="0.3"/>
  <pageSetup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2CBF8-B4BA-4BA3-A6C5-D15B00DD1BF0}">
  <dimension ref="F3:W21"/>
  <sheetViews>
    <sheetView workbookViewId="0">
      <selection activeCell="W6" sqref="W6"/>
    </sheetView>
  </sheetViews>
  <sheetFormatPr defaultRowHeight="15" x14ac:dyDescent="0.25"/>
  <cols>
    <col min="9" max="9" width="9.5703125" bestFit="1" customWidth="1"/>
    <col min="10" max="10" width="10.140625" bestFit="1" customWidth="1"/>
    <col min="11" max="11" width="17.42578125" customWidth="1"/>
    <col min="15" max="15" width="11.85546875" bestFit="1" customWidth="1"/>
    <col min="16" max="16" width="13.140625" bestFit="1" customWidth="1"/>
    <col min="19" max="19" width="11.85546875" bestFit="1" customWidth="1"/>
    <col min="20" max="20" width="13.140625" bestFit="1" customWidth="1"/>
  </cols>
  <sheetData>
    <row r="3" spans="6:23" ht="15.75" x14ac:dyDescent="0.25">
      <c r="F3" s="268" t="s">
        <v>648</v>
      </c>
      <c r="G3" s="268"/>
      <c r="H3" s="268"/>
      <c r="I3" s="268"/>
      <c r="J3" s="268"/>
      <c r="K3" s="268"/>
      <c r="L3" s="268"/>
      <c r="M3" s="268"/>
      <c r="N3" s="268"/>
      <c r="O3" s="268"/>
      <c r="P3" s="268"/>
      <c r="Q3" s="268"/>
      <c r="R3" s="268"/>
      <c r="S3" s="268"/>
      <c r="T3" s="268"/>
    </row>
    <row r="4" spans="6:23" ht="18.75" x14ac:dyDescent="0.25">
      <c r="F4" s="301" t="s">
        <v>167</v>
      </c>
      <c r="G4" s="301"/>
      <c r="H4" s="301"/>
      <c r="I4" s="301"/>
      <c r="J4" s="301"/>
      <c r="K4" s="301"/>
      <c r="L4" s="301"/>
      <c r="M4" s="301"/>
      <c r="N4" s="301"/>
      <c r="O4" s="301"/>
      <c r="P4" s="301"/>
      <c r="Q4" s="301"/>
      <c r="R4" s="301"/>
      <c r="S4" s="301"/>
      <c r="T4" s="301"/>
    </row>
    <row r="5" spans="6:23" ht="18.75" x14ac:dyDescent="0.25">
      <c r="F5" s="297" t="s">
        <v>112</v>
      </c>
      <c r="G5" s="297" t="s">
        <v>166</v>
      </c>
      <c r="H5" s="297" t="s">
        <v>165</v>
      </c>
      <c r="I5" s="297" t="s">
        <v>114</v>
      </c>
      <c r="J5" s="297" t="s">
        <v>168</v>
      </c>
      <c r="K5" s="297" t="s">
        <v>169</v>
      </c>
      <c r="L5" s="297" t="s">
        <v>115</v>
      </c>
      <c r="M5" s="304" t="s">
        <v>116</v>
      </c>
      <c r="N5" s="304"/>
      <c r="O5" s="304"/>
      <c r="P5" s="304"/>
      <c r="Q5" s="304" t="s">
        <v>117</v>
      </c>
      <c r="R5" s="304"/>
      <c r="S5" s="304"/>
      <c r="T5" s="304"/>
    </row>
    <row r="6" spans="6:23" ht="112.5" x14ac:dyDescent="0.25">
      <c r="F6" s="297"/>
      <c r="G6" s="297"/>
      <c r="H6" s="297"/>
      <c r="I6" s="297"/>
      <c r="J6" s="297"/>
      <c r="K6" s="297"/>
      <c r="L6" s="297"/>
      <c r="M6" s="154" t="s">
        <v>118</v>
      </c>
      <c r="N6" s="89" t="s">
        <v>137</v>
      </c>
      <c r="O6" s="154" t="s">
        <v>119</v>
      </c>
      <c r="P6" s="154" t="s">
        <v>120</v>
      </c>
      <c r="Q6" s="154" t="s">
        <v>121</v>
      </c>
      <c r="R6" s="89" t="s">
        <v>138</v>
      </c>
      <c r="S6" s="154" t="s">
        <v>119</v>
      </c>
      <c r="T6" s="154" t="s">
        <v>120</v>
      </c>
      <c r="W6" t="s">
        <v>649</v>
      </c>
    </row>
    <row r="7" spans="6:23" ht="15.75" x14ac:dyDescent="0.25">
      <c r="F7" s="30" t="s">
        <v>85</v>
      </c>
      <c r="G7" s="30" t="s">
        <v>122</v>
      </c>
      <c r="H7" s="84">
        <v>2.6379999999999999</v>
      </c>
      <c r="I7" s="157">
        <v>7.1149000000000004E-2</v>
      </c>
      <c r="J7" s="157">
        <v>4.0837999999999999E-2</v>
      </c>
      <c r="K7" s="157">
        <f t="shared" ref="K7:K19" si="0">SUM(I7:J7)</f>
        <v>0.111987</v>
      </c>
      <c r="L7" s="81">
        <v>10.25</v>
      </c>
      <c r="M7" s="81">
        <f t="shared" ref="M7:M19" si="1">L7*40%</f>
        <v>4.1000000000000005</v>
      </c>
      <c r="N7" s="81">
        <f t="shared" ref="N7:N19" si="2">L7-M7</f>
        <v>6.1499999999999995</v>
      </c>
      <c r="O7" s="81">
        <f t="shared" ref="O7:O19" si="3">K7*1000000*N7</f>
        <v>688720.04999999993</v>
      </c>
      <c r="P7" s="81">
        <f t="shared" ref="P7:P19" si="4">O7*H7</f>
        <v>1816843.4918999998</v>
      </c>
      <c r="Q7" s="81">
        <f t="shared" ref="Q7:Q19" si="5">L7*(50%)</f>
        <v>5.125</v>
      </c>
      <c r="R7" s="81">
        <f t="shared" ref="R7:R19" si="6">L7-Q7</f>
        <v>5.125</v>
      </c>
      <c r="S7" s="81">
        <f t="shared" ref="S7:S19" si="7">K7*1000000*Q7</f>
        <v>573933.375</v>
      </c>
      <c r="T7" s="81">
        <f t="shared" ref="T7:T19" si="8">S7*H7</f>
        <v>1514036.2432500001</v>
      </c>
    </row>
    <row r="8" spans="6:23" ht="15.75" x14ac:dyDescent="0.25">
      <c r="F8" s="30" t="s">
        <v>86</v>
      </c>
      <c r="G8" s="30" t="s">
        <v>123</v>
      </c>
      <c r="H8" s="84">
        <v>2.6379999999999999</v>
      </c>
      <c r="I8" s="157">
        <v>0.11099000000000001</v>
      </c>
      <c r="J8" s="30">
        <v>2.8556999999999999E-2</v>
      </c>
      <c r="K8" s="157">
        <f t="shared" si="0"/>
        <v>0.139547</v>
      </c>
      <c r="L8" s="81">
        <v>6.73</v>
      </c>
      <c r="M8" s="81">
        <f t="shared" si="1"/>
        <v>2.6920000000000002</v>
      </c>
      <c r="N8" s="81">
        <f t="shared" si="2"/>
        <v>4.0380000000000003</v>
      </c>
      <c r="O8" s="81">
        <f t="shared" si="3"/>
        <v>563490.78600000008</v>
      </c>
      <c r="P8" s="81">
        <f t="shared" si="4"/>
        <v>1486488.693468</v>
      </c>
      <c r="Q8" s="81">
        <f t="shared" si="5"/>
        <v>3.3650000000000002</v>
      </c>
      <c r="R8" s="81">
        <f t="shared" si="6"/>
        <v>3.3650000000000002</v>
      </c>
      <c r="S8" s="81">
        <f t="shared" si="7"/>
        <v>469575.65500000003</v>
      </c>
      <c r="T8" s="81">
        <f t="shared" si="8"/>
        <v>1238740.5778900001</v>
      </c>
    </row>
    <row r="9" spans="6:23" ht="15.75" x14ac:dyDescent="0.25">
      <c r="F9" s="30" t="s">
        <v>87</v>
      </c>
      <c r="G9" s="30" t="s">
        <v>124</v>
      </c>
      <c r="H9" s="84">
        <v>2.6379999999999999</v>
      </c>
      <c r="I9" s="157">
        <f>0.008583</f>
        <v>8.5830000000000004E-3</v>
      </c>
      <c r="J9" s="30">
        <v>0.13645599999999999</v>
      </c>
      <c r="K9" s="157">
        <f t="shared" si="0"/>
        <v>0.145039</v>
      </c>
      <c r="L9" s="81">
        <v>2.08</v>
      </c>
      <c r="M9" s="81">
        <f t="shared" si="1"/>
        <v>0.83200000000000007</v>
      </c>
      <c r="N9" s="81">
        <f t="shared" si="2"/>
        <v>1.248</v>
      </c>
      <c r="O9" s="81">
        <f t="shared" si="3"/>
        <v>181008.67199999999</v>
      </c>
      <c r="P9" s="81">
        <f t="shared" si="4"/>
        <v>477500.87673599995</v>
      </c>
      <c r="Q9" s="81">
        <f t="shared" si="5"/>
        <v>1.04</v>
      </c>
      <c r="R9" s="81">
        <f t="shared" si="6"/>
        <v>1.04</v>
      </c>
      <c r="S9" s="81">
        <f t="shared" si="7"/>
        <v>150840.56</v>
      </c>
      <c r="T9" s="81">
        <f t="shared" si="8"/>
        <v>397917.39727999998</v>
      </c>
    </row>
    <row r="10" spans="6:23" ht="15.75" x14ac:dyDescent="0.25">
      <c r="F10" s="30" t="s">
        <v>89</v>
      </c>
      <c r="G10" s="30" t="s">
        <v>125</v>
      </c>
      <c r="H10" s="84">
        <v>2.6379999999999999</v>
      </c>
      <c r="I10" s="157">
        <f>0.026202</f>
        <v>2.6202E-2</v>
      </c>
      <c r="J10" s="30">
        <v>8.0839999999999992E-3</v>
      </c>
      <c r="K10" s="157">
        <f t="shared" si="0"/>
        <v>3.4285999999999997E-2</v>
      </c>
      <c r="L10" s="81">
        <v>4.46</v>
      </c>
      <c r="M10" s="81">
        <f t="shared" si="1"/>
        <v>1.784</v>
      </c>
      <c r="N10" s="81">
        <f t="shared" si="2"/>
        <v>2.6760000000000002</v>
      </c>
      <c r="O10" s="81">
        <f t="shared" si="3"/>
        <v>91749.33600000001</v>
      </c>
      <c r="P10" s="81">
        <f t="shared" si="4"/>
        <v>242034.74836800003</v>
      </c>
      <c r="Q10" s="81">
        <f t="shared" si="5"/>
        <v>2.23</v>
      </c>
      <c r="R10" s="81">
        <f t="shared" si="6"/>
        <v>2.23</v>
      </c>
      <c r="S10" s="81">
        <f t="shared" si="7"/>
        <v>76457.78</v>
      </c>
      <c r="T10" s="81">
        <f t="shared" si="8"/>
        <v>201695.62363999998</v>
      </c>
    </row>
    <row r="11" spans="6:23" ht="15.75" x14ac:dyDescent="0.25">
      <c r="F11" s="30" t="s">
        <v>126</v>
      </c>
      <c r="G11" s="30" t="s">
        <v>127</v>
      </c>
      <c r="H11" s="84">
        <v>2.6379999999999999</v>
      </c>
      <c r="I11" s="157">
        <v>7.0735000000000006E-2</v>
      </c>
      <c r="J11" s="30">
        <v>6.7667000000000005E-2</v>
      </c>
      <c r="K11" s="157">
        <f t="shared" si="0"/>
        <v>0.13840200000000003</v>
      </c>
      <c r="L11" s="81">
        <v>7.5</v>
      </c>
      <c r="M11" s="81">
        <f t="shared" si="1"/>
        <v>3</v>
      </c>
      <c r="N11" s="81">
        <f t="shared" si="2"/>
        <v>4.5</v>
      </c>
      <c r="O11" s="81">
        <f t="shared" si="3"/>
        <v>622809.00000000012</v>
      </c>
      <c r="P11" s="81">
        <f t="shared" si="4"/>
        <v>1642970.1420000002</v>
      </c>
      <c r="Q11" s="81">
        <f t="shared" si="5"/>
        <v>3.75</v>
      </c>
      <c r="R11" s="81">
        <f t="shared" si="6"/>
        <v>3.75</v>
      </c>
      <c r="S11" s="81">
        <f t="shared" si="7"/>
        <v>519007.50000000012</v>
      </c>
      <c r="T11" s="81">
        <f t="shared" si="8"/>
        <v>1369141.7850000001</v>
      </c>
    </row>
    <row r="12" spans="6:23" ht="15.75" x14ac:dyDescent="0.25">
      <c r="F12" s="30" t="s">
        <v>96</v>
      </c>
      <c r="G12" s="30" t="s">
        <v>128</v>
      </c>
      <c r="H12" s="84">
        <v>2.6379999999999999</v>
      </c>
      <c r="I12" s="157">
        <v>0.108833</v>
      </c>
      <c r="J12" s="30">
        <v>2.1541999999999999E-2</v>
      </c>
      <c r="K12" s="157">
        <f t="shared" si="0"/>
        <v>0.13037499999999999</v>
      </c>
      <c r="L12" s="81">
        <v>0.25</v>
      </c>
      <c r="M12" s="81">
        <f t="shared" si="1"/>
        <v>0.1</v>
      </c>
      <c r="N12" s="81">
        <f t="shared" si="2"/>
        <v>0.15</v>
      </c>
      <c r="O12" s="81">
        <f t="shared" si="3"/>
        <v>19556.249999999996</v>
      </c>
      <c r="P12" s="81">
        <f t="shared" si="4"/>
        <v>51589.38749999999</v>
      </c>
      <c r="Q12" s="81">
        <f t="shared" si="5"/>
        <v>0.125</v>
      </c>
      <c r="R12" s="81">
        <f t="shared" si="6"/>
        <v>0.125</v>
      </c>
      <c r="S12" s="81">
        <f t="shared" si="7"/>
        <v>16296.874999999998</v>
      </c>
      <c r="T12" s="81">
        <f t="shared" si="8"/>
        <v>42991.156249999993</v>
      </c>
    </row>
    <row r="13" spans="6:23" ht="15.75" x14ac:dyDescent="0.25">
      <c r="F13" s="30" t="s">
        <v>92</v>
      </c>
      <c r="G13" s="30" t="s">
        <v>129</v>
      </c>
      <c r="H13" s="84">
        <v>2.6379999999999999</v>
      </c>
      <c r="I13" s="157">
        <v>6.3826999999999995E-2</v>
      </c>
      <c r="J13" s="30">
        <v>3.1237000000000001E-2</v>
      </c>
      <c r="K13" s="157">
        <f t="shared" si="0"/>
        <v>9.5063999999999996E-2</v>
      </c>
      <c r="L13" s="81">
        <v>1.27</v>
      </c>
      <c r="M13" s="81">
        <f t="shared" si="1"/>
        <v>0.50800000000000001</v>
      </c>
      <c r="N13" s="81">
        <f t="shared" si="2"/>
        <v>0.76200000000000001</v>
      </c>
      <c r="O13" s="81">
        <f t="shared" si="3"/>
        <v>72438.767999999996</v>
      </c>
      <c r="P13" s="81">
        <f t="shared" si="4"/>
        <v>191093.469984</v>
      </c>
      <c r="Q13" s="81">
        <f t="shared" si="5"/>
        <v>0.63500000000000001</v>
      </c>
      <c r="R13" s="81">
        <f t="shared" si="6"/>
        <v>0.63500000000000001</v>
      </c>
      <c r="S13" s="81">
        <f t="shared" si="7"/>
        <v>60365.64</v>
      </c>
      <c r="T13" s="81">
        <f t="shared" si="8"/>
        <v>159244.55831999998</v>
      </c>
    </row>
    <row r="14" spans="6:23" ht="15.75" x14ac:dyDescent="0.25">
      <c r="F14" s="30" t="s">
        <v>94</v>
      </c>
      <c r="G14" s="30" t="s">
        <v>130</v>
      </c>
      <c r="H14" s="84">
        <v>2.6379999999999999</v>
      </c>
      <c r="I14" s="157">
        <v>0.102252</v>
      </c>
      <c r="J14" s="30">
        <v>2.5274999999999999E-2</v>
      </c>
      <c r="K14" s="157">
        <f t="shared" si="0"/>
        <v>0.127527</v>
      </c>
      <c r="L14" s="81">
        <v>1.1599999999999999</v>
      </c>
      <c r="M14" s="81">
        <f t="shared" si="1"/>
        <v>0.46399999999999997</v>
      </c>
      <c r="N14" s="81">
        <f t="shared" si="2"/>
        <v>0.69599999999999995</v>
      </c>
      <c r="O14" s="81">
        <f t="shared" si="3"/>
        <v>88758.791999999987</v>
      </c>
      <c r="P14" s="81">
        <f t="shared" si="4"/>
        <v>234145.69329599995</v>
      </c>
      <c r="Q14" s="81">
        <f t="shared" si="5"/>
        <v>0.57999999999999996</v>
      </c>
      <c r="R14" s="81">
        <f t="shared" si="6"/>
        <v>0.57999999999999996</v>
      </c>
      <c r="S14" s="81">
        <f t="shared" si="7"/>
        <v>73965.659999999989</v>
      </c>
      <c r="T14" s="81">
        <f t="shared" si="8"/>
        <v>195121.41107999996</v>
      </c>
    </row>
    <row r="15" spans="6:23" ht="15.75" x14ac:dyDescent="0.25">
      <c r="F15" s="30" t="s">
        <v>95</v>
      </c>
      <c r="G15" s="30" t="s">
        <v>131</v>
      </c>
      <c r="H15" s="84">
        <v>2.6379999999999999</v>
      </c>
      <c r="I15" s="157">
        <v>5.4046999999999998E-2</v>
      </c>
      <c r="J15" s="30" t="s">
        <v>170</v>
      </c>
      <c r="K15" s="157">
        <f t="shared" si="0"/>
        <v>5.4046999999999998E-2</v>
      </c>
      <c r="L15" s="81">
        <v>4.4800000000000004</v>
      </c>
      <c r="M15" s="81">
        <f t="shared" si="1"/>
        <v>1.7920000000000003</v>
      </c>
      <c r="N15" s="81">
        <f t="shared" si="2"/>
        <v>2.6880000000000002</v>
      </c>
      <c r="O15" s="81">
        <f t="shared" si="3"/>
        <v>145278.33600000001</v>
      </c>
      <c r="P15" s="81">
        <f t="shared" si="4"/>
        <v>383244.25036800001</v>
      </c>
      <c r="Q15" s="81">
        <f t="shared" si="5"/>
        <v>2.2400000000000002</v>
      </c>
      <c r="R15" s="81">
        <f t="shared" si="6"/>
        <v>2.2400000000000002</v>
      </c>
      <c r="S15" s="81">
        <f t="shared" si="7"/>
        <v>121065.28000000001</v>
      </c>
      <c r="T15" s="81">
        <f t="shared" si="8"/>
        <v>319370.20864000003</v>
      </c>
    </row>
    <row r="16" spans="6:23" ht="15.75" x14ac:dyDescent="0.25">
      <c r="F16" s="30" t="s">
        <v>97</v>
      </c>
      <c r="G16" s="30" t="s">
        <v>132</v>
      </c>
      <c r="H16" s="84">
        <v>2.6379999999999999</v>
      </c>
      <c r="I16" s="157">
        <v>0.19286600000000001</v>
      </c>
      <c r="J16" s="30" t="s">
        <v>170</v>
      </c>
      <c r="K16" s="157">
        <f t="shared" si="0"/>
        <v>0.19286600000000001</v>
      </c>
      <c r="L16" s="81">
        <v>8.58</v>
      </c>
      <c r="M16" s="81">
        <f t="shared" si="1"/>
        <v>3.4320000000000004</v>
      </c>
      <c r="N16" s="81">
        <f t="shared" si="2"/>
        <v>5.1479999999999997</v>
      </c>
      <c r="O16" s="81">
        <f t="shared" si="3"/>
        <v>992874.16799999995</v>
      </c>
      <c r="P16" s="81">
        <f t="shared" si="4"/>
        <v>2619202.0551839997</v>
      </c>
      <c r="Q16" s="81">
        <f t="shared" si="5"/>
        <v>4.29</v>
      </c>
      <c r="R16" s="81">
        <f t="shared" si="6"/>
        <v>4.29</v>
      </c>
      <c r="S16" s="81">
        <f t="shared" si="7"/>
        <v>827395.14</v>
      </c>
      <c r="T16" s="81">
        <f t="shared" si="8"/>
        <v>2182668.3793199998</v>
      </c>
    </row>
    <row r="17" spans="6:20" ht="15.75" x14ac:dyDescent="0.25">
      <c r="F17" s="30" t="s">
        <v>98</v>
      </c>
      <c r="G17" s="30" t="s">
        <v>133</v>
      </c>
      <c r="H17" s="84">
        <v>2.6379999999999999</v>
      </c>
      <c r="I17" s="157">
        <v>7.1149000000000004E-2</v>
      </c>
      <c r="J17" s="30">
        <v>2.3484999999999999E-2</v>
      </c>
      <c r="K17" s="157">
        <f t="shared" si="0"/>
        <v>9.4633999999999996E-2</v>
      </c>
      <c r="L17" s="81">
        <v>7.39</v>
      </c>
      <c r="M17" s="81">
        <f t="shared" si="1"/>
        <v>2.956</v>
      </c>
      <c r="N17" s="81">
        <f t="shared" si="2"/>
        <v>4.4339999999999993</v>
      </c>
      <c r="O17" s="81">
        <f t="shared" si="3"/>
        <v>419607.15599999996</v>
      </c>
      <c r="P17" s="81">
        <f t="shared" si="4"/>
        <v>1106923.6775279997</v>
      </c>
      <c r="Q17" s="81">
        <f t="shared" si="5"/>
        <v>3.6949999999999998</v>
      </c>
      <c r="R17" s="81">
        <f t="shared" si="6"/>
        <v>3.6949999999999998</v>
      </c>
      <c r="S17" s="81">
        <f t="shared" si="7"/>
        <v>349672.63</v>
      </c>
      <c r="T17" s="81">
        <f t="shared" si="8"/>
        <v>922436.39793999994</v>
      </c>
    </row>
    <row r="18" spans="6:20" ht="15.75" x14ac:dyDescent="0.25">
      <c r="F18" s="30" t="s">
        <v>99</v>
      </c>
      <c r="G18" s="30" t="s">
        <v>134</v>
      </c>
      <c r="H18" s="84">
        <v>2.6379999999999999</v>
      </c>
      <c r="I18" s="157">
        <v>9.9180000000000004E-2</v>
      </c>
      <c r="J18" s="30">
        <v>2.0861000000000001E-2</v>
      </c>
      <c r="K18" s="157">
        <f t="shared" si="0"/>
        <v>0.12004100000000001</v>
      </c>
      <c r="L18" s="81">
        <v>5.68</v>
      </c>
      <c r="M18" s="81">
        <f t="shared" si="1"/>
        <v>2.2719999999999998</v>
      </c>
      <c r="N18" s="81">
        <f t="shared" si="2"/>
        <v>3.4079999999999999</v>
      </c>
      <c r="O18" s="81">
        <f t="shared" si="3"/>
        <v>409099.72800000006</v>
      </c>
      <c r="P18" s="81">
        <f t="shared" si="4"/>
        <v>1079205.0824640002</v>
      </c>
      <c r="Q18" s="81">
        <f t="shared" si="5"/>
        <v>2.84</v>
      </c>
      <c r="R18" s="81">
        <f t="shared" si="6"/>
        <v>2.84</v>
      </c>
      <c r="S18" s="81">
        <f t="shared" si="7"/>
        <v>340916.44</v>
      </c>
      <c r="T18" s="81">
        <f t="shared" si="8"/>
        <v>899337.56871999998</v>
      </c>
    </row>
    <row r="19" spans="6:20" ht="15.75" x14ac:dyDescent="0.25">
      <c r="F19" s="30" t="s">
        <v>107</v>
      </c>
      <c r="G19" s="30" t="s">
        <v>135</v>
      </c>
      <c r="H19" s="84">
        <v>2.6379999999999999</v>
      </c>
      <c r="I19" s="157">
        <v>5.8636000000000001E-2</v>
      </c>
      <c r="J19" s="30">
        <v>0.107667</v>
      </c>
      <c r="K19" s="157">
        <f t="shared" si="0"/>
        <v>0.16630300000000001</v>
      </c>
      <c r="L19" s="81">
        <v>4.28</v>
      </c>
      <c r="M19" s="81">
        <f t="shared" si="1"/>
        <v>1.7120000000000002</v>
      </c>
      <c r="N19" s="81">
        <f t="shared" si="2"/>
        <v>2.5680000000000001</v>
      </c>
      <c r="O19" s="81">
        <f t="shared" si="3"/>
        <v>427066.10399999999</v>
      </c>
      <c r="P19" s="81">
        <f t="shared" si="4"/>
        <v>1126600.3823519999</v>
      </c>
      <c r="Q19" s="81">
        <f t="shared" si="5"/>
        <v>2.14</v>
      </c>
      <c r="R19" s="81">
        <f t="shared" si="6"/>
        <v>2.14</v>
      </c>
      <c r="S19" s="81">
        <f t="shared" si="7"/>
        <v>355888.42000000004</v>
      </c>
      <c r="T19" s="81">
        <f t="shared" si="8"/>
        <v>938833.65196000005</v>
      </c>
    </row>
    <row r="20" spans="6:20" ht="15.75" x14ac:dyDescent="0.25">
      <c r="F20" s="300" t="s">
        <v>136</v>
      </c>
      <c r="G20" s="300"/>
      <c r="H20" s="160"/>
      <c r="I20" s="161">
        <f t="shared" ref="I20:T20" si="9">SUM(I7:I19)</f>
        <v>1.038449</v>
      </c>
      <c r="J20" s="161">
        <f t="shared" si="9"/>
        <v>0.51166900000000004</v>
      </c>
      <c r="K20" s="161">
        <f t="shared" si="9"/>
        <v>1.5501180000000003</v>
      </c>
      <c r="L20" s="161">
        <f t="shared" si="9"/>
        <v>64.11</v>
      </c>
      <c r="M20" s="161">
        <f t="shared" si="9"/>
        <v>25.643999999999998</v>
      </c>
      <c r="N20" s="161">
        <f t="shared" si="9"/>
        <v>38.465999999999994</v>
      </c>
      <c r="O20" s="161">
        <f t="shared" si="9"/>
        <v>4722457.1460000006</v>
      </c>
      <c r="P20" s="161">
        <f t="shared" si="9"/>
        <v>12457841.951148</v>
      </c>
      <c r="Q20" s="161">
        <f t="shared" si="9"/>
        <v>32.055</v>
      </c>
      <c r="R20" s="161">
        <f t="shared" si="9"/>
        <v>32.055</v>
      </c>
      <c r="S20" s="161">
        <f t="shared" si="9"/>
        <v>3935380.9549999996</v>
      </c>
      <c r="T20" s="161">
        <f t="shared" si="9"/>
        <v>10381534.95929</v>
      </c>
    </row>
    <row r="21" spans="6:20" ht="15.75" x14ac:dyDescent="0.25">
      <c r="F21" s="302" t="s">
        <v>644</v>
      </c>
      <c r="G21" s="302"/>
      <c r="H21" s="302"/>
      <c r="I21" s="302"/>
      <c r="J21" s="302"/>
      <c r="K21" s="302"/>
      <c r="L21" s="302"/>
      <c r="M21" s="302"/>
      <c r="N21" s="302"/>
      <c r="O21" s="302"/>
      <c r="P21" s="164">
        <f>P20/1000000</f>
        <v>12.457841951148</v>
      </c>
      <c r="Q21" s="303"/>
      <c r="R21" s="303"/>
      <c r="S21" s="303"/>
      <c r="T21" s="164">
        <f>T20/1000000</f>
        <v>10.381534959289999</v>
      </c>
    </row>
  </sheetData>
  <mergeCells count="14">
    <mergeCell ref="F3:T3"/>
    <mergeCell ref="F20:G20"/>
    <mergeCell ref="F21:O21"/>
    <mergeCell ref="Q21:S21"/>
    <mergeCell ref="F4:T4"/>
    <mergeCell ref="F5:F6"/>
    <mergeCell ref="G5:G6"/>
    <mergeCell ref="H5:H6"/>
    <mergeCell ref="I5:I6"/>
    <mergeCell ref="J5:J6"/>
    <mergeCell ref="K5:K6"/>
    <mergeCell ref="L5:L6"/>
    <mergeCell ref="M5:P5"/>
    <mergeCell ref="Q5:T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U66"/>
  <sheetViews>
    <sheetView topLeftCell="D2" zoomScale="85" zoomScaleNormal="85" workbookViewId="0">
      <selection activeCell="H14" sqref="H14"/>
    </sheetView>
  </sheetViews>
  <sheetFormatPr defaultRowHeight="15.75" x14ac:dyDescent="0.25"/>
  <cols>
    <col min="1" max="2" width="9.140625" style="45"/>
    <col min="3" max="4" width="20.5703125" style="45" customWidth="1"/>
    <col min="5" max="6" width="17.140625" style="45" customWidth="1"/>
    <col min="7" max="7" width="16.140625" style="45" customWidth="1"/>
    <col min="8" max="9" width="17.140625" style="45" customWidth="1"/>
    <col min="10" max="10" width="17.140625" style="114" customWidth="1"/>
    <col min="11" max="11" width="20" style="45" customWidth="1"/>
    <col min="12" max="12" width="19.42578125" style="45" customWidth="1"/>
    <col min="13" max="13" width="14.140625" style="45" customWidth="1"/>
    <col min="14" max="14" width="20.7109375" style="45" customWidth="1"/>
    <col min="15" max="15" width="20.42578125" style="45" customWidth="1"/>
    <col min="16" max="16" width="17.140625" style="45" customWidth="1"/>
    <col min="17" max="17" width="13.28515625" style="45" customWidth="1"/>
    <col min="18" max="18" width="22.5703125" style="45" customWidth="1"/>
    <col min="19" max="19" width="15.28515625" style="45" customWidth="1"/>
    <col min="20" max="20" width="20.5703125" style="121" customWidth="1"/>
    <col min="21" max="21" width="25.28515625" style="45" customWidth="1"/>
    <col min="22" max="16384" width="9.140625" style="45"/>
  </cols>
  <sheetData>
    <row r="1" spans="2:20" ht="14.45" hidden="1" customHeight="1" x14ac:dyDescent="0.25">
      <c r="J1" s="45"/>
      <c r="T1" s="45"/>
    </row>
    <row r="2" spans="2:20" ht="14.45" customHeight="1" x14ac:dyDescent="0.25">
      <c r="J2" s="45"/>
      <c r="T2" s="45"/>
    </row>
    <row r="3" spans="2:20" ht="22.5" customHeight="1" x14ac:dyDescent="0.25">
      <c r="B3" s="308" t="s">
        <v>177</v>
      </c>
      <c r="C3" s="308"/>
      <c r="D3" s="308"/>
      <c r="E3" s="308"/>
      <c r="F3" s="308"/>
      <c r="G3" s="308"/>
      <c r="H3" s="308"/>
      <c r="I3" s="308"/>
      <c r="J3" s="308"/>
      <c r="K3" s="308"/>
      <c r="L3" s="308"/>
      <c r="M3" s="308"/>
      <c r="N3" s="308"/>
      <c r="O3" s="308"/>
      <c r="P3" s="308"/>
      <c r="Q3" s="308"/>
      <c r="R3" s="308"/>
      <c r="S3" s="308"/>
      <c r="T3" s="308"/>
    </row>
    <row r="4" spans="2:20" ht="29.25" customHeight="1" x14ac:dyDescent="0.25">
      <c r="T4" s="21" t="s">
        <v>537</v>
      </c>
    </row>
    <row r="5" spans="2:20" ht="69.75" customHeight="1" x14ac:dyDescent="0.25">
      <c r="B5" s="297" t="s">
        <v>112</v>
      </c>
      <c r="C5" s="297" t="s">
        <v>113</v>
      </c>
      <c r="D5" s="315" t="s">
        <v>165</v>
      </c>
      <c r="E5" s="322" t="s">
        <v>114</v>
      </c>
      <c r="F5" s="297" t="s">
        <v>139</v>
      </c>
      <c r="G5" s="297" t="s">
        <v>140</v>
      </c>
      <c r="H5" s="297"/>
      <c r="I5" s="297"/>
      <c r="J5" s="89" t="s">
        <v>164</v>
      </c>
      <c r="K5" s="315" t="s">
        <v>160</v>
      </c>
      <c r="L5" s="315" t="s">
        <v>120</v>
      </c>
      <c r="M5" s="304" t="s">
        <v>116</v>
      </c>
      <c r="N5" s="304"/>
      <c r="O5" s="304"/>
      <c r="P5" s="304"/>
      <c r="Q5" s="304" t="s">
        <v>117</v>
      </c>
      <c r="R5" s="304"/>
      <c r="S5" s="304"/>
      <c r="T5" s="304"/>
    </row>
    <row r="6" spans="2:20" s="19" customFormat="1" ht="70.5" customHeight="1" thickBot="1" x14ac:dyDescent="0.3">
      <c r="B6" s="315"/>
      <c r="C6" s="315"/>
      <c r="D6" s="316"/>
      <c r="E6" s="323"/>
      <c r="F6" s="315"/>
      <c r="G6" s="90" t="s">
        <v>141</v>
      </c>
      <c r="H6" s="90" t="s">
        <v>142</v>
      </c>
      <c r="I6" s="90" t="s">
        <v>622</v>
      </c>
      <c r="J6" s="91" t="s">
        <v>115</v>
      </c>
      <c r="K6" s="316"/>
      <c r="L6" s="316"/>
      <c r="M6" s="92" t="s">
        <v>118</v>
      </c>
      <c r="N6" s="90" t="s">
        <v>137</v>
      </c>
      <c r="O6" s="92" t="s">
        <v>119</v>
      </c>
      <c r="P6" s="92" t="s">
        <v>120</v>
      </c>
      <c r="Q6" s="92" t="s">
        <v>121</v>
      </c>
      <c r="R6" s="90" t="s">
        <v>138</v>
      </c>
      <c r="S6" s="92" t="s">
        <v>119</v>
      </c>
      <c r="T6" s="92" t="s">
        <v>120</v>
      </c>
    </row>
    <row r="7" spans="2:20" x14ac:dyDescent="0.25">
      <c r="B7" s="309" t="s">
        <v>85</v>
      </c>
      <c r="C7" s="305" t="s">
        <v>122</v>
      </c>
      <c r="D7" s="305">
        <v>2.6379999999999999</v>
      </c>
      <c r="E7" s="319">
        <v>7.1149000000000004E-2</v>
      </c>
      <c r="F7" s="115" t="s">
        <v>109</v>
      </c>
      <c r="G7" s="116" t="s">
        <v>620</v>
      </c>
      <c r="H7" s="115" t="s">
        <v>143</v>
      </c>
      <c r="I7" s="115" t="s">
        <v>144</v>
      </c>
      <c r="J7" s="93">
        <v>10.25</v>
      </c>
      <c r="K7" s="93">
        <f>E7*J7*1000000</f>
        <v>729277.25</v>
      </c>
      <c r="L7" s="93">
        <f>K7*2.638</f>
        <v>1923833.3854999999</v>
      </c>
      <c r="M7" s="94">
        <f>J7*40%</f>
        <v>4.1000000000000005</v>
      </c>
      <c r="N7" s="94">
        <f>J7-M7</f>
        <v>6.1499999999999995</v>
      </c>
      <c r="O7" s="94">
        <f>E7*N7*1000000</f>
        <v>437566.35</v>
      </c>
      <c r="P7" s="94">
        <f>O7*2.638</f>
        <v>1154300.0312999999</v>
      </c>
      <c r="Q7" s="94">
        <f>J7*(50%)</f>
        <v>5.125</v>
      </c>
      <c r="R7" s="94">
        <f>J7-Q7</f>
        <v>5.125</v>
      </c>
      <c r="S7" s="94">
        <f>E7*R7*1000000</f>
        <v>364638.625</v>
      </c>
      <c r="T7" s="95">
        <f>S7*2.638</f>
        <v>961916.69274999993</v>
      </c>
    </row>
    <row r="8" spans="2:20" x14ac:dyDescent="0.25">
      <c r="B8" s="310"/>
      <c r="C8" s="306"/>
      <c r="D8" s="306"/>
      <c r="E8" s="320"/>
      <c r="F8" s="17" t="s">
        <v>110</v>
      </c>
      <c r="G8" s="117" t="s">
        <v>621</v>
      </c>
      <c r="H8" s="17" t="s">
        <v>145</v>
      </c>
      <c r="I8" s="17" t="s">
        <v>146</v>
      </c>
      <c r="J8" s="83" t="s">
        <v>151</v>
      </c>
      <c r="K8" s="83" t="s">
        <v>151</v>
      </c>
      <c r="L8" s="83" t="s">
        <v>151</v>
      </c>
      <c r="M8" s="83" t="s">
        <v>151</v>
      </c>
      <c r="N8" s="83" t="s">
        <v>151</v>
      </c>
      <c r="O8" s="81"/>
      <c r="P8" s="83" t="s">
        <v>151</v>
      </c>
      <c r="Q8" s="83" t="s">
        <v>151</v>
      </c>
      <c r="R8" s="83" t="s">
        <v>151</v>
      </c>
      <c r="S8" s="83" t="s">
        <v>151</v>
      </c>
      <c r="T8" s="96" t="s">
        <v>151</v>
      </c>
    </row>
    <row r="9" spans="2:20" x14ac:dyDescent="0.25">
      <c r="B9" s="310"/>
      <c r="C9" s="306"/>
      <c r="D9" s="306"/>
      <c r="E9" s="320"/>
      <c r="F9" s="17" t="s">
        <v>147</v>
      </c>
      <c r="G9" s="17" t="s">
        <v>148</v>
      </c>
      <c r="H9" s="17" t="s">
        <v>149</v>
      </c>
      <c r="I9" s="17" t="s">
        <v>150</v>
      </c>
      <c r="J9" s="83" t="s">
        <v>151</v>
      </c>
      <c r="K9" s="83" t="s">
        <v>151</v>
      </c>
      <c r="L9" s="83" t="s">
        <v>151</v>
      </c>
      <c r="M9" s="83" t="s">
        <v>151</v>
      </c>
      <c r="N9" s="83" t="s">
        <v>151</v>
      </c>
      <c r="O9" s="81"/>
      <c r="P9" s="83" t="s">
        <v>151</v>
      </c>
      <c r="Q9" s="83" t="s">
        <v>151</v>
      </c>
      <c r="R9" s="83" t="s">
        <v>151</v>
      </c>
      <c r="S9" s="83" t="s">
        <v>151</v>
      </c>
      <c r="T9" s="96" t="s">
        <v>151</v>
      </c>
    </row>
    <row r="10" spans="2:20" ht="32.25" thickBot="1" x14ac:dyDescent="0.3">
      <c r="B10" s="311"/>
      <c r="C10" s="307"/>
      <c r="D10" s="307"/>
      <c r="E10" s="321"/>
      <c r="F10" s="118" t="s">
        <v>111</v>
      </c>
      <c r="G10" s="119" t="s">
        <v>621</v>
      </c>
      <c r="H10" s="118" t="s">
        <v>145</v>
      </c>
      <c r="I10" s="120">
        <v>0.18</v>
      </c>
      <c r="J10" s="97" t="s">
        <v>151</v>
      </c>
      <c r="K10" s="97" t="s">
        <v>151</v>
      </c>
      <c r="L10" s="97" t="s">
        <v>151</v>
      </c>
      <c r="M10" s="97" t="s">
        <v>151</v>
      </c>
      <c r="N10" s="97" t="s">
        <v>151</v>
      </c>
      <c r="O10" s="98"/>
      <c r="P10" s="97" t="s">
        <v>151</v>
      </c>
      <c r="Q10" s="97" t="s">
        <v>151</v>
      </c>
      <c r="R10" s="97" t="s">
        <v>151</v>
      </c>
      <c r="S10" s="97" t="s">
        <v>151</v>
      </c>
      <c r="T10" s="99" t="s">
        <v>151</v>
      </c>
    </row>
    <row r="11" spans="2:20" ht="16.5" thickBot="1" x14ac:dyDescent="0.3">
      <c r="B11" s="309" t="s">
        <v>86</v>
      </c>
      <c r="C11" s="305" t="s">
        <v>123</v>
      </c>
      <c r="D11" s="305">
        <v>2.6379999999999999</v>
      </c>
      <c r="E11" s="319">
        <v>0.11099000000000001</v>
      </c>
      <c r="F11" s="115" t="s">
        <v>109</v>
      </c>
      <c r="G11" s="116" t="s">
        <v>620</v>
      </c>
      <c r="H11" s="115" t="s">
        <v>143</v>
      </c>
      <c r="I11" s="115" t="s">
        <v>144</v>
      </c>
      <c r="J11" s="100">
        <v>6</v>
      </c>
      <c r="K11" s="93">
        <f>E11*J11*1000000</f>
        <v>665940</v>
      </c>
      <c r="L11" s="93">
        <f>K11*2.638</f>
        <v>1756749.72</v>
      </c>
      <c r="M11" s="101">
        <f>J11*40%</f>
        <v>2.4000000000000004</v>
      </c>
      <c r="N11" s="94">
        <f>J11-M11</f>
        <v>3.5999999999999996</v>
      </c>
      <c r="O11" s="94">
        <f>E11*1000000*N11</f>
        <v>399563.99999999994</v>
      </c>
      <c r="P11" s="102">
        <f>O11*2.638</f>
        <v>1054049.8319999997</v>
      </c>
      <c r="Q11" s="101">
        <f>J11*(50%)</f>
        <v>3</v>
      </c>
      <c r="R11" s="94">
        <f>J11-Q11</f>
        <v>3</v>
      </c>
      <c r="S11" s="94">
        <f>E11*R11*1000000</f>
        <v>332970</v>
      </c>
      <c r="T11" s="95">
        <f>S11*2.638</f>
        <v>878374.86</v>
      </c>
    </row>
    <row r="12" spans="2:20" x14ac:dyDescent="0.25">
      <c r="B12" s="310"/>
      <c r="C12" s="306"/>
      <c r="D12" s="306"/>
      <c r="E12" s="320"/>
      <c r="F12" s="17" t="s">
        <v>110</v>
      </c>
      <c r="G12" s="117" t="s">
        <v>621</v>
      </c>
      <c r="H12" s="17" t="s">
        <v>145</v>
      </c>
      <c r="I12" s="17" t="s">
        <v>146</v>
      </c>
      <c r="J12" s="103">
        <v>0.73</v>
      </c>
      <c r="K12" s="83">
        <f>E11*J12*1000000</f>
        <v>81022.7</v>
      </c>
      <c r="L12" s="83">
        <f>K12*2.638</f>
        <v>213737.88259999998</v>
      </c>
      <c r="M12" s="64">
        <f>J12*40%</f>
        <v>0.29199999999999998</v>
      </c>
      <c r="N12" s="81">
        <f>J12-M12</f>
        <v>0.438</v>
      </c>
      <c r="O12" s="81">
        <f>E11*1000000*N12</f>
        <v>48613.62</v>
      </c>
      <c r="P12" s="64">
        <f>O12*2.638</f>
        <v>128242.72956000001</v>
      </c>
      <c r="Q12" s="64">
        <f>J12*(50%)</f>
        <v>0.36499999999999999</v>
      </c>
      <c r="R12" s="81">
        <f>J12-Q12</f>
        <v>0.36499999999999999</v>
      </c>
      <c r="S12" s="81">
        <f>E11*R12*1000000</f>
        <v>40511.35</v>
      </c>
      <c r="T12" s="95">
        <f>S12*2.638</f>
        <v>106868.94129999999</v>
      </c>
    </row>
    <row r="13" spans="2:20" x14ac:dyDescent="0.25">
      <c r="B13" s="310"/>
      <c r="C13" s="306"/>
      <c r="D13" s="306"/>
      <c r="E13" s="320"/>
      <c r="F13" s="17" t="s">
        <v>147</v>
      </c>
      <c r="G13" s="17" t="s">
        <v>148</v>
      </c>
      <c r="H13" s="17" t="s">
        <v>149</v>
      </c>
      <c r="I13" s="17" t="s">
        <v>150</v>
      </c>
      <c r="J13" s="83" t="s">
        <v>151</v>
      </c>
      <c r="K13" s="83" t="s">
        <v>151</v>
      </c>
      <c r="L13" s="83" t="s">
        <v>151</v>
      </c>
      <c r="M13" s="83" t="s">
        <v>151</v>
      </c>
      <c r="N13" s="83" t="s">
        <v>151</v>
      </c>
      <c r="O13" s="83" t="s">
        <v>151</v>
      </c>
      <c r="P13" s="83" t="s">
        <v>151</v>
      </c>
      <c r="Q13" s="83" t="s">
        <v>151</v>
      </c>
      <c r="R13" s="83" t="s">
        <v>151</v>
      </c>
      <c r="S13" s="83" t="s">
        <v>151</v>
      </c>
      <c r="T13" s="96" t="s">
        <v>151</v>
      </c>
    </row>
    <row r="14" spans="2:20" ht="32.25" thickBot="1" x14ac:dyDescent="0.3">
      <c r="B14" s="311"/>
      <c r="C14" s="307"/>
      <c r="D14" s="307"/>
      <c r="E14" s="321"/>
      <c r="F14" s="118" t="s">
        <v>111</v>
      </c>
      <c r="G14" s="119" t="s">
        <v>621</v>
      </c>
      <c r="H14" s="118" t="s">
        <v>145</v>
      </c>
      <c r="I14" s="120">
        <v>0.18</v>
      </c>
      <c r="J14" s="97" t="s">
        <v>151</v>
      </c>
      <c r="K14" s="97" t="s">
        <v>151</v>
      </c>
      <c r="L14" s="97" t="s">
        <v>151</v>
      </c>
      <c r="M14" s="97" t="s">
        <v>151</v>
      </c>
      <c r="N14" s="97" t="s">
        <v>151</v>
      </c>
      <c r="O14" s="97" t="s">
        <v>151</v>
      </c>
      <c r="P14" s="97" t="s">
        <v>151</v>
      </c>
      <c r="Q14" s="97" t="s">
        <v>151</v>
      </c>
      <c r="R14" s="97" t="s">
        <v>151</v>
      </c>
      <c r="S14" s="97" t="s">
        <v>151</v>
      </c>
      <c r="T14" s="99" t="s">
        <v>151</v>
      </c>
    </row>
    <row r="15" spans="2:20" x14ac:dyDescent="0.25">
      <c r="B15" s="309" t="s">
        <v>87</v>
      </c>
      <c r="C15" s="305" t="s">
        <v>124</v>
      </c>
      <c r="D15" s="305">
        <v>2.6379999999999999</v>
      </c>
      <c r="E15" s="312">
        <v>8.5830000000000004E-3</v>
      </c>
      <c r="F15" s="115" t="s">
        <v>109</v>
      </c>
      <c r="G15" s="116" t="s">
        <v>620</v>
      </c>
      <c r="H15" s="115" t="s">
        <v>143</v>
      </c>
      <c r="I15" s="115" t="s">
        <v>144</v>
      </c>
      <c r="J15" s="93" t="s">
        <v>151</v>
      </c>
      <c r="K15" s="93" t="s">
        <v>151</v>
      </c>
      <c r="L15" s="93" t="s">
        <v>151</v>
      </c>
      <c r="M15" s="93" t="s">
        <v>151</v>
      </c>
      <c r="N15" s="93" t="s">
        <v>151</v>
      </c>
      <c r="O15" s="93" t="s">
        <v>151</v>
      </c>
      <c r="P15" s="93" t="s">
        <v>151</v>
      </c>
      <c r="Q15" s="93" t="s">
        <v>151</v>
      </c>
      <c r="R15" s="93" t="s">
        <v>151</v>
      </c>
      <c r="S15" s="93" t="s">
        <v>151</v>
      </c>
      <c r="T15" s="104" t="s">
        <v>151</v>
      </c>
    </row>
    <row r="16" spans="2:20" x14ac:dyDescent="0.25">
      <c r="B16" s="310"/>
      <c r="C16" s="306"/>
      <c r="D16" s="306"/>
      <c r="E16" s="313"/>
      <c r="F16" s="17" t="s">
        <v>110</v>
      </c>
      <c r="G16" s="117" t="s">
        <v>621</v>
      </c>
      <c r="H16" s="17" t="s">
        <v>145</v>
      </c>
      <c r="I16" s="17" t="s">
        <v>146</v>
      </c>
      <c r="J16" s="103">
        <v>2.08</v>
      </c>
      <c r="K16" s="83">
        <f>E15*J16*1000000</f>
        <v>17852.640000000003</v>
      </c>
      <c r="L16" s="83">
        <f>K16*2.638</f>
        <v>47095.264320000009</v>
      </c>
      <c r="M16" s="64">
        <f>J16*40%</f>
        <v>0.83200000000000007</v>
      </c>
      <c r="N16" s="81">
        <f>J16-M16</f>
        <v>1.248</v>
      </c>
      <c r="O16" s="81">
        <f>E15*N16*1000000</f>
        <v>10711.583999999999</v>
      </c>
      <c r="P16" s="64">
        <f>O16*2.638</f>
        <v>28257.158591999996</v>
      </c>
      <c r="Q16" s="64">
        <f>J16*(50%)</f>
        <v>1.04</v>
      </c>
      <c r="R16" s="81">
        <f>J16-Q16</f>
        <v>1.04</v>
      </c>
      <c r="S16" s="81">
        <f>E15*R16*1000000</f>
        <v>8926.3200000000015</v>
      </c>
      <c r="T16" s="82">
        <f>S16*2.638</f>
        <v>23547.632160000005</v>
      </c>
    </row>
    <row r="17" spans="2:20" x14ac:dyDescent="0.25">
      <c r="B17" s="310"/>
      <c r="C17" s="306"/>
      <c r="D17" s="306"/>
      <c r="E17" s="313"/>
      <c r="F17" s="17" t="s">
        <v>147</v>
      </c>
      <c r="G17" s="17" t="s">
        <v>148</v>
      </c>
      <c r="H17" s="17" t="s">
        <v>149</v>
      </c>
      <c r="I17" s="17" t="s">
        <v>150</v>
      </c>
      <c r="J17" s="83" t="s">
        <v>151</v>
      </c>
      <c r="K17" s="83" t="s">
        <v>151</v>
      </c>
      <c r="L17" s="83" t="s">
        <v>151</v>
      </c>
      <c r="M17" s="83" t="s">
        <v>151</v>
      </c>
      <c r="N17" s="83" t="s">
        <v>151</v>
      </c>
      <c r="O17" s="83" t="s">
        <v>151</v>
      </c>
      <c r="P17" s="83" t="s">
        <v>151</v>
      </c>
      <c r="Q17" s="83" t="s">
        <v>151</v>
      </c>
      <c r="R17" s="83" t="s">
        <v>151</v>
      </c>
      <c r="S17" s="83" t="s">
        <v>151</v>
      </c>
      <c r="T17" s="96" t="s">
        <v>151</v>
      </c>
    </row>
    <row r="18" spans="2:20" ht="32.25" thickBot="1" x14ac:dyDescent="0.3">
      <c r="B18" s="311"/>
      <c r="C18" s="307"/>
      <c r="D18" s="307"/>
      <c r="E18" s="314"/>
      <c r="F18" s="118" t="s">
        <v>111</v>
      </c>
      <c r="G18" s="119" t="s">
        <v>621</v>
      </c>
      <c r="H18" s="118" t="s">
        <v>145</v>
      </c>
      <c r="I18" s="120">
        <v>0.18</v>
      </c>
      <c r="J18" s="97" t="s">
        <v>151</v>
      </c>
      <c r="K18" s="97" t="s">
        <v>151</v>
      </c>
      <c r="L18" s="97" t="s">
        <v>151</v>
      </c>
      <c r="M18" s="97" t="s">
        <v>151</v>
      </c>
      <c r="N18" s="97" t="s">
        <v>151</v>
      </c>
      <c r="O18" s="97" t="s">
        <v>151</v>
      </c>
      <c r="P18" s="97" t="s">
        <v>151</v>
      </c>
      <c r="Q18" s="97" t="s">
        <v>151</v>
      </c>
      <c r="R18" s="97" t="s">
        <v>151</v>
      </c>
      <c r="S18" s="97" t="s">
        <v>151</v>
      </c>
      <c r="T18" s="99" t="s">
        <v>151</v>
      </c>
    </row>
    <row r="19" spans="2:20" x14ac:dyDescent="0.25">
      <c r="B19" s="309" t="s">
        <v>89</v>
      </c>
      <c r="C19" s="305" t="s">
        <v>125</v>
      </c>
      <c r="D19" s="305">
        <v>2.6379999999999999</v>
      </c>
      <c r="E19" s="312">
        <v>2.6202E-2</v>
      </c>
      <c r="F19" s="115" t="s">
        <v>109</v>
      </c>
      <c r="G19" s="116" t="s">
        <v>620</v>
      </c>
      <c r="H19" s="115" t="s">
        <v>143</v>
      </c>
      <c r="I19" s="115" t="s">
        <v>144</v>
      </c>
      <c r="J19" s="101">
        <v>2.84</v>
      </c>
      <c r="K19" s="93">
        <f>E19*J19*1000000</f>
        <v>74413.679999999993</v>
      </c>
      <c r="L19" s="93">
        <f>K19*2.638</f>
        <v>196303.28783999998</v>
      </c>
      <c r="M19" s="101">
        <f>J19*40%</f>
        <v>1.1359999999999999</v>
      </c>
      <c r="N19" s="94">
        <f>J19-M19</f>
        <v>1.704</v>
      </c>
      <c r="O19" s="94">
        <f>E19*N19*1000000</f>
        <v>44648.207999999991</v>
      </c>
      <c r="P19" s="102">
        <f>O19*2.638</f>
        <v>117781.97270399997</v>
      </c>
      <c r="Q19" s="102">
        <f>J19*(50%)</f>
        <v>1.42</v>
      </c>
      <c r="R19" s="105">
        <f>J19-Q19</f>
        <v>1.42</v>
      </c>
      <c r="S19" s="105">
        <f>E19*R19*1000000</f>
        <v>37206.839999999997</v>
      </c>
      <c r="T19" s="106">
        <f>S19*2.638</f>
        <v>98151.643919999988</v>
      </c>
    </row>
    <row r="20" spans="2:20" x14ac:dyDescent="0.25">
      <c r="B20" s="310"/>
      <c r="C20" s="306"/>
      <c r="D20" s="306"/>
      <c r="E20" s="313"/>
      <c r="F20" s="17" t="s">
        <v>110</v>
      </c>
      <c r="G20" s="117" t="s">
        <v>621</v>
      </c>
      <c r="H20" s="17" t="s">
        <v>145</v>
      </c>
      <c r="I20" s="17" t="s">
        <v>146</v>
      </c>
      <c r="J20" s="64">
        <v>1.1599999999999999</v>
      </c>
      <c r="K20" s="83">
        <f>E19*J20*1000000</f>
        <v>30394.32</v>
      </c>
      <c r="L20" s="83">
        <f>K20*2.638</f>
        <v>80180.216159999996</v>
      </c>
      <c r="M20" s="64">
        <f>J20*40%</f>
        <v>0.46399999999999997</v>
      </c>
      <c r="N20" s="81">
        <f>J20-M20</f>
        <v>0.69599999999999995</v>
      </c>
      <c r="O20" s="81">
        <f>E19*N20*1000000</f>
        <v>18236.592000000001</v>
      </c>
      <c r="P20" s="64">
        <f>O20*2.638</f>
        <v>48108.129695999996</v>
      </c>
      <c r="Q20" s="64">
        <f>J20*(50%)</f>
        <v>0.57999999999999996</v>
      </c>
      <c r="R20" s="81">
        <f>J20-Q20</f>
        <v>0.57999999999999996</v>
      </c>
      <c r="S20" s="81">
        <f>E19*R20*1000000</f>
        <v>15197.16</v>
      </c>
      <c r="T20" s="82">
        <f t="shared" ref="T20:T22" si="0">S20*2.638</f>
        <v>40090.108079999998</v>
      </c>
    </row>
    <row r="21" spans="2:20" x14ac:dyDescent="0.25">
      <c r="B21" s="310"/>
      <c r="C21" s="306"/>
      <c r="D21" s="306"/>
      <c r="E21" s="313"/>
      <c r="F21" s="17" t="s">
        <v>147</v>
      </c>
      <c r="G21" s="17" t="s">
        <v>148</v>
      </c>
      <c r="H21" s="17" t="s">
        <v>149</v>
      </c>
      <c r="I21" s="17" t="s">
        <v>150</v>
      </c>
      <c r="J21" s="83" t="s">
        <v>151</v>
      </c>
      <c r="K21" s="83" t="s">
        <v>151</v>
      </c>
      <c r="L21" s="83" t="s">
        <v>151</v>
      </c>
      <c r="M21" s="83" t="s">
        <v>151</v>
      </c>
      <c r="N21" s="83" t="s">
        <v>151</v>
      </c>
      <c r="O21" s="83" t="s">
        <v>151</v>
      </c>
      <c r="P21" s="64" t="s">
        <v>170</v>
      </c>
      <c r="Q21" s="81" t="s">
        <v>151</v>
      </c>
      <c r="R21" s="81" t="s">
        <v>151</v>
      </c>
      <c r="S21" s="81" t="s">
        <v>151</v>
      </c>
      <c r="T21" s="82" t="s">
        <v>170</v>
      </c>
    </row>
    <row r="22" spans="2:20" s="19" customFormat="1" ht="32.25" thickBot="1" x14ac:dyDescent="0.3">
      <c r="B22" s="311"/>
      <c r="C22" s="307"/>
      <c r="D22" s="307"/>
      <c r="E22" s="314"/>
      <c r="F22" s="118" t="s">
        <v>111</v>
      </c>
      <c r="G22" s="119" t="s">
        <v>621</v>
      </c>
      <c r="H22" s="118" t="s">
        <v>145</v>
      </c>
      <c r="I22" s="120">
        <v>0.18</v>
      </c>
      <c r="J22" s="98">
        <v>0.46</v>
      </c>
      <c r="K22" s="97">
        <f>E19*J22*1000000</f>
        <v>12052.92</v>
      </c>
      <c r="L22" s="97">
        <f>K22*2.638</f>
        <v>31795.60296</v>
      </c>
      <c r="M22" s="98">
        <f>J22*40%</f>
        <v>0.18400000000000002</v>
      </c>
      <c r="N22" s="98">
        <f>J22-M22</f>
        <v>0.27600000000000002</v>
      </c>
      <c r="O22" s="98">
        <f>E19*N22*1000000</f>
        <v>7231.7520000000004</v>
      </c>
      <c r="P22" s="107">
        <f>O22*2.638</f>
        <v>19077.361776000002</v>
      </c>
      <c r="Q22" s="108">
        <f>J22*(50%)</f>
        <v>0.23</v>
      </c>
      <c r="R22" s="108">
        <f>J22-Q22</f>
        <v>0.23</v>
      </c>
      <c r="S22" s="108">
        <f>E19*R22*1000000</f>
        <v>6026.46</v>
      </c>
      <c r="T22" s="109">
        <f t="shared" si="0"/>
        <v>15897.80148</v>
      </c>
    </row>
    <row r="23" spans="2:20" x14ac:dyDescent="0.25">
      <c r="B23" s="309" t="s">
        <v>126</v>
      </c>
      <c r="C23" s="305" t="s">
        <v>127</v>
      </c>
      <c r="D23" s="305">
        <v>2.6379999999999999</v>
      </c>
      <c r="E23" s="312">
        <v>7.0735000000000006E-2</v>
      </c>
      <c r="F23" s="115" t="s">
        <v>109</v>
      </c>
      <c r="G23" s="116" t="s">
        <v>620</v>
      </c>
      <c r="H23" s="115" t="s">
        <v>143</v>
      </c>
      <c r="I23" s="115" t="s">
        <v>144</v>
      </c>
      <c r="J23" s="101">
        <v>4.7</v>
      </c>
      <c r="K23" s="93">
        <f>E23*J23*1000000</f>
        <v>332454.50000000006</v>
      </c>
      <c r="L23" s="110">
        <f>K23*2.638</f>
        <v>877014.97100000014</v>
      </c>
      <c r="M23" s="102">
        <f>J23*40%</f>
        <v>1.8800000000000001</v>
      </c>
      <c r="N23" s="105">
        <f>J23-M23</f>
        <v>2.8200000000000003</v>
      </c>
      <c r="O23" s="105">
        <f>E23*N23*1000000</f>
        <v>199472.70000000004</v>
      </c>
      <c r="P23" s="102">
        <f>O23*2.638</f>
        <v>526208.9826000001</v>
      </c>
      <c r="Q23" s="102">
        <f>J23*(50%)</f>
        <v>2.35</v>
      </c>
      <c r="R23" s="105">
        <f>J23-Q23</f>
        <v>2.35</v>
      </c>
      <c r="S23" s="105">
        <f>E23*R23*1000000</f>
        <v>166227.25000000003</v>
      </c>
      <c r="T23" s="106">
        <f>S23*2.638</f>
        <v>438507.48550000007</v>
      </c>
    </row>
    <row r="24" spans="2:20" x14ac:dyDescent="0.25">
      <c r="B24" s="310"/>
      <c r="C24" s="306"/>
      <c r="D24" s="306"/>
      <c r="E24" s="313"/>
      <c r="F24" s="17" t="s">
        <v>110</v>
      </c>
      <c r="G24" s="117" t="s">
        <v>621</v>
      </c>
      <c r="H24" s="17" t="s">
        <v>145</v>
      </c>
      <c r="I24" s="17" t="s">
        <v>146</v>
      </c>
      <c r="J24" s="64">
        <v>1.3</v>
      </c>
      <c r="K24" s="83">
        <f>E23*J24*1000000</f>
        <v>91955.500000000015</v>
      </c>
      <c r="L24" s="81">
        <f t="shared" ref="L24:L26" si="1">K24*2.638</f>
        <v>242578.60900000003</v>
      </c>
      <c r="M24" s="64">
        <f>J24*40%</f>
        <v>0.52</v>
      </c>
      <c r="N24" s="81">
        <f>J24-M24</f>
        <v>0.78</v>
      </c>
      <c r="O24" s="81">
        <f>E23*N24*1000000</f>
        <v>55173.30000000001</v>
      </c>
      <c r="P24" s="64">
        <f t="shared" ref="P24:P26" si="2">O24*2.638</f>
        <v>145547.16540000003</v>
      </c>
      <c r="Q24" s="64">
        <f>J24*(50%)</f>
        <v>0.65</v>
      </c>
      <c r="R24" s="81">
        <f>J24-Q24</f>
        <v>0.65</v>
      </c>
      <c r="S24" s="81">
        <f>E23*R24*1000000</f>
        <v>45977.750000000007</v>
      </c>
      <c r="T24" s="82">
        <f t="shared" ref="T24:T26" si="3">S24*2.638</f>
        <v>121289.30450000001</v>
      </c>
    </row>
    <row r="25" spans="2:20" x14ac:dyDescent="0.25">
      <c r="B25" s="310"/>
      <c r="C25" s="306"/>
      <c r="D25" s="306"/>
      <c r="E25" s="313"/>
      <c r="F25" s="17" t="s">
        <v>147</v>
      </c>
      <c r="G25" s="17" t="s">
        <v>148</v>
      </c>
      <c r="H25" s="17" t="s">
        <v>149</v>
      </c>
      <c r="I25" s="17" t="s">
        <v>150</v>
      </c>
      <c r="J25" s="83" t="s">
        <v>151</v>
      </c>
      <c r="K25" s="83" t="s">
        <v>151</v>
      </c>
      <c r="L25" s="81" t="s">
        <v>170</v>
      </c>
      <c r="M25" s="81" t="s">
        <v>151</v>
      </c>
      <c r="N25" s="81" t="s">
        <v>151</v>
      </c>
      <c r="O25" s="81" t="s">
        <v>151</v>
      </c>
      <c r="P25" s="64" t="s">
        <v>170</v>
      </c>
      <c r="Q25" s="81" t="s">
        <v>151</v>
      </c>
      <c r="R25" s="81" t="s">
        <v>151</v>
      </c>
      <c r="S25" s="81" t="s">
        <v>151</v>
      </c>
      <c r="T25" s="82" t="s">
        <v>170</v>
      </c>
    </row>
    <row r="26" spans="2:20" ht="32.25" thickBot="1" x14ac:dyDescent="0.3">
      <c r="B26" s="311"/>
      <c r="C26" s="307"/>
      <c r="D26" s="307"/>
      <c r="E26" s="314"/>
      <c r="F26" s="118" t="s">
        <v>111</v>
      </c>
      <c r="G26" s="119" t="s">
        <v>621</v>
      </c>
      <c r="H26" s="118" t="s">
        <v>145</v>
      </c>
      <c r="I26" s="120">
        <v>0.18</v>
      </c>
      <c r="J26" s="111">
        <v>1.5</v>
      </c>
      <c r="K26" s="97">
        <f>E23*J26*1000000</f>
        <v>106102.50000000001</v>
      </c>
      <c r="L26" s="112">
        <f t="shared" si="1"/>
        <v>279898.39500000002</v>
      </c>
      <c r="M26" s="107">
        <f>J26*40%</f>
        <v>0.60000000000000009</v>
      </c>
      <c r="N26" s="108">
        <f>J26-M26</f>
        <v>0.89999999999999991</v>
      </c>
      <c r="O26" s="108">
        <f>E23*N26*1000000</f>
        <v>63661.499999999993</v>
      </c>
      <c r="P26" s="107">
        <f t="shared" si="2"/>
        <v>167939.03699999998</v>
      </c>
      <c r="Q26" s="107">
        <f>J26*(50%)</f>
        <v>0.75</v>
      </c>
      <c r="R26" s="108">
        <f>J26-Q26</f>
        <v>0.75</v>
      </c>
      <c r="S26" s="108">
        <f>E23*R26*1000000</f>
        <v>53051.250000000007</v>
      </c>
      <c r="T26" s="109">
        <f t="shared" si="3"/>
        <v>139949.19750000001</v>
      </c>
    </row>
    <row r="27" spans="2:20" x14ac:dyDescent="0.25">
      <c r="B27" s="309" t="s">
        <v>96</v>
      </c>
      <c r="C27" s="305" t="s">
        <v>128</v>
      </c>
      <c r="D27" s="305">
        <v>2.6379999999999999</v>
      </c>
      <c r="E27" s="312">
        <v>0.108833</v>
      </c>
      <c r="F27" s="115" t="s">
        <v>109</v>
      </c>
      <c r="G27" s="116" t="s">
        <v>620</v>
      </c>
      <c r="H27" s="115" t="s">
        <v>143</v>
      </c>
      <c r="I27" s="115" t="s">
        <v>144</v>
      </c>
      <c r="J27" s="93" t="s">
        <v>151</v>
      </c>
      <c r="K27" s="93" t="s">
        <v>151</v>
      </c>
      <c r="L27" s="93" t="s">
        <v>151</v>
      </c>
      <c r="M27" s="93" t="s">
        <v>151</v>
      </c>
      <c r="N27" s="93" t="s">
        <v>151</v>
      </c>
      <c r="O27" s="93" t="s">
        <v>151</v>
      </c>
      <c r="P27" s="93" t="s">
        <v>151</v>
      </c>
      <c r="Q27" s="93" t="s">
        <v>151</v>
      </c>
      <c r="R27" s="93" t="s">
        <v>151</v>
      </c>
      <c r="S27" s="93" t="s">
        <v>151</v>
      </c>
      <c r="T27" s="104" t="s">
        <v>151</v>
      </c>
    </row>
    <row r="28" spans="2:20" x14ac:dyDescent="0.25">
      <c r="B28" s="310"/>
      <c r="C28" s="306"/>
      <c r="D28" s="306"/>
      <c r="E28" s="313"/>
      <c r="F28" s="17" t="s">
        <v>110</v>
      </c>
      <c r="G28" s="117" t="s">
        <v>621</v>
      </c>
      <c r="H28" s="17" t="s">
        <v>145</v>
      </c>
      <c r="I28" s="17" t="s">
        <v>146</v>
      </c>
      <c r="J28" s="64">
        <v>0.25</v>
      </c>
      <c r="K28" s="83">
        <f>E27*J28*1000000</f>
        <v>27208.25</v>
      </c>
      <c r="L28" s="83">
        <f>K28*2.638</f>
        <v>71775.363499999992</v>
      </c>
      <c r="M28" s="64">
        <f>J28*40%</f>
        <v>0.1</v>
      </c>
      <c r="N28" s="81">
        <f>J28-M28</f>
        <v>0.15</v>
      </c>
      <c r="O28" s="81">
        <f>E27*N28*1000000</f>
        <v>16324.949999999997</v>
      </c>
      <c r="P28" s="64">
        <f>O28*2.638</f>
        <v>43065.218099999991</v>
      </c>
      <c r="Q28" s="64">
        <f>J28*(50%)</f>
        <v>0.125</v>
      </c>
      <c r="R28" s="81">
        <f>J28-Q28</f>
        <v>0.125</v>
      </c>
      <c r="S28" s="81">
        <f>E27*R28*1000000</f>
        <v>13604.125</v>
      </c>
      <c r="T28" s="82">
        <f>S28*2.638</f>
        <v>35887.681749999996</v>
      </c>
    </row>
    <row r="29" spans="2:20" x14ac:dyDescent="0.25">
      <c r="B29" s="310"/>
      <c r="C29" s="306"/>
      <c r="D29" s="306"/>
      <c r="E29" s="313"/>
      <c r="F29" s="17" t="s">
        <v>147</v>
      </c>
      <c r="G29" s="17" t="s">
        <v>148</v>
      </c>
      <c r="H29" s="17" t="s">
        <v>149</v>
      </c>
      <c r="I29" s="17" t="s">
        <v>150</v>
      </c>
      <c r="J29" s="83" t="s">
        <v>151</v>
      </c>
      <c r="K29" s="83" t="s">
        <v>151</v>
      </c>
      <c r="L29" s="83" t="s">
        <v>151</v>
      </c>
      <c r="M29" s="83" t="s">
        <v>151</v>
      </c>
      <c r="N29" s="83" t="s">
        <v>151</v>
      </c>
      <c r="O29" s="83" t="s">
        <v>151</v>
      </c>
      <c r="P29" s="83" t="s">
        <v>151</v>
      </c>
      <c r="Q29" s="83" t="s">
        <v>151</v>
      </c>
      <c r="R29" s="83" t="s">
        <v>151</v>
      </c>
      <c r="S29" s="83" t="s">
        <v>151</v>
      </c>
      <c r="T29" s="96" t="s">
        <v>151</v>
      </c>
    </row>
    <row r="30" spans="2:20" ht="32.25" thickBot="1" x14ac:dyDescent="0.3">
      <c r="B30" s="311"/>
      <c r="C30" s="307"/>
      <c r="D30" s="307"/>
      <c r="E30" s="314"/>
      <c r="F30" s="118" t="s">
        <v>111</v>
      </c>
      <c r="G30" s="119" t="s">
        <v>621</v>
      </c>
      <c r="H30" s="118" t="s">
        <v>145</v>
      </c>
      <c r="I30" s="120">
        <v>0.18</v>
      </c>
      <c r="J30" s="97" t="s">
        <v>151</v>
      </c>
      <c r="K30" s="97" t="s">
        <v>151</v>
      </c>
      <c r="L30" s="97" t="s">
        <v>151</v>
      </c>
      <c r="M30" s="97" t="s">
        <v>151</v>
      </c>
      <c r="N30" s="97" t="s">
        <v>151</v>
      </c>
      <c r="O30" s="97" t="s">
        <v>151</v>
      </c>
      <c r="P30" s="97" t="s">
        <v>151</v>
      </c>
      <c r="Q30" s="97" t="s">
        <v>151</v>
      </c>
      <c r="R30" s="97" t="s">
        <v>151</v>
      </c>
      <c r="S30" s="97" t="s">
        <v>151</v>
      </c>
      <c r="T30" s="99" t="s">
        <v>151</v>
      </c>
    </row>
    <row r="31" spans="2:20" x14ac:dyDescent="0.25">
      <c r="B31" s="309" t="s">
        <v>92</v>
      </c>
      <c r="C31" s="305" t="s">
        <v>129</v>
      </c>
      <c r="D31" s="305">
        <v>2.6379999999999999</v>
      </c>
      <c r="E31" s="312">
        <v>6.3826999999999995E-2</v>
      </c>
      <c r="F31" s="115" t="s">
        <v>109</v>
      </c>
      <c r="G31" s="116" t="s">
        <v>620</v>
      </c>
      <c r="H31" s="115" t="s">
        <v>143</v>
      </c>
      <c r="I31" s="115" t="s">
        <v>144</v>
      </c>
      <c r="J31" s="93" t="s">
        <v>151</v>
      </c>
      <c r="K31" s="93" t="s">
        <v>151</v>
      </c>
      <c r="L31" s="93" t="s">
        <v>151</v>
      </c>
      <c r="M31" s="93" t="s">
        <v>151</v>
      </c>
      <c r="N31" s="93" t="s">
        <v>151</v>
      </c>
      <c r="O31" s="93" t="s">
        <v>151</v>
      </c>
      <c r="P31" s="93" t="s">
        <v>151</v>
      </c>
      <c r="Q31" s="93" t="s">
        <v>151</v>
      </c>
      <c r="R31" s="93" t="s">
        <v>151</v>
      </c>
      <c r="S31" s="93" t="s">
        <v>151</v>
      </c>
      <c r="T31" s="104" t="s">
        <v>151</v>
      </c>
    </row>
    <row r="32" spans="2:20" x14ac:dyDescent="0.25">
      <c r="B32" s="310"/>
      <c r="C32" s="306"/>
      <c r="D32" s="306"/>
      <c r="E32" s="313"/>
      <c r="F32" s="17" t="s">
        <v>110</v>
      </c>
      <c r="G32" s="117" t="s">
        <v>621</v>
      </c>
      <c r="H32" s="17" t="s">
        <v>145</v>
      </c>
      <c r="I32" s="17" t="s">
        <v>146</v>
      </c>
      <c r="J32" s="64">
        <v>1.27</v>
      </c>
      <c r="K32" s="83">
        <f>E31*J32*1000000</f>
        <v>81060.289999999994</v>
      </c>
      <c r="L32" s="83">
        <f>K32*2.638</f>
        <v>213837.04501999996</v>
      </c>
      <c r="M32" s="64">
        <f>J32*40%</f>
        <v>0.50800000000000001</v>
      </c>
      <c r="N32" s="81">
        <f>J32-M32</f>
        <v>0.76200000000000001</v>
      </c>
      <c r="O32" s="81">
        <f>E31*N32*1000000</f>
        <v>48636.173999999999</v>
      </c>
      <c r="P32" s="64">
        <f>O32*2.638</f>
        <v>128302.22701199999</v>
      </c>
      <c r="Q32" s="64">
        <f>J32*(50%)</f>
        <v>0.63500000000000001</v>
      </c>
      <c r="R32" s="81">
        <f>J32-Q32</f>
        <v>0.63500000000000001</v>
      </c>
      <c r="S32" s="81">
        <f>E31*R32*1000000</f>
        <v>40530.144999999997</v>
      </c>
      <c r="T32" s="82">
        <f>S32*2.638</f>
        <v>106918.52250999998</v>
      </c>
    </row>
    <row r="33" spans="2:20" x14ac:dyDescent="0.25">
      <c r="B33" s="310"/>
      <c r="C33" s="306"/>
      <c r="D33" s="306"/>
      <c r="E33" s="313"/>
      <c r="F33" s="17" t="s">
        <v>147</v>
      </c>
      <c r="G33" s="17" t="s">
        <v>148</v>
      </c>
      <c r="H33" s="17" t="s">
        <v>149</v>
      </c>
      <c r="I33" s="17" t="s">
        <v>150</v>
      </c>
      <c r="J33" s="83" t="s">
        <v>151</v>
      </c>
      <c r="K33" s="83" t="s">
        <v>151</v>
      </c>
      <c r="L33" s="83" t="s">
        <v>151</v>
      </c>
      <c r="M33" s="83" t="s">
        <v>151</v>
      </c>
      <c r="N33" s="83" t="s">
        <v>151</v>
      </c>
      <c r="O33" s="83" t="s">
        <v>151</v>
      </c>
      <c r="P33" s="83" t="s">
        <v>151</v>
      </c>
      <c r="Q33" s="83" t="s">
        <v>151</v>
      </c>
      <c r="R33" s="83" t="s">
        <v>151</v>
      </c>
      <c r="S33" s="83" t="s">
        <v>151</v>
      </c>
      <c r="T33" s="96" t="s">
        <v>151</v>
      </c>
    </row>
    <row r="34" spans="2:20" ht="32.25" thickBot="1" x14ac:dyDescent="0.3">
      <c r="B34" s="311"/>
      <c r="C34" s="307"/>
      <c r="D34" s="307"/>
      <c r="E34" s="314"/>
      <c r="F34" s="118" t="s">
        <v>111</v>
      </c>
      <c r="G34" s="119" t="s">
        <v>621</v>
      </c>
      <c r="H34" s="118" t="s">
        <v>145</v>
      </c>
      <c r="I34" s="120">
        <v>0.18</v>
      </c>
      <c r="J34" s="97" t="s">
        <v>151</v>
      </c>
      <c r="K34" s="97" t="s">
        <v>151</v>
      </c>
      <c r="L34" s="97" t="s">
        <v>151</v>
      </c>
      <c r="M34" s="97" t="s">
        <v>151</v>
      </c>
      <c r="N34" s="97" t="s">
        <v>151</v>
      </c>
      <c r="O34" s="97" t="s">
        <v>151</v>
      </c>
      <c r="P34" s="97" t="s">
        <v>151</v>
      </c>
      <c r="Q34" s="97" t="s">
        <v>151</v>
      </c>
      <c r="R34" s="97" t="s">
        <v>151</v>
      </c>
      <c r="S34" s="97" t="s">
        <v>151</v>
      </c>
      <c r="T34" s="99" t="s">
        <v>151</v>
      </c>
    </row>
    <row r="35" spans="2:20" x14ac:dyDescent="0.25">
      <c r="B35" s="309" t="s">
        <v>94</v>
      </c>
      <c r="C35" s="305" t="s">
        <v>130</v>
      </c>
      <c r="D35" s="305">
        <v>2.6379999999999999</v>
      </c>
      <c r="E35" s="312">
        <v>0.102252</v>
      </c>
      <c r="F35" s="115" t="s">
        <v>109</v>
      </c>
      <c r="G35" s="116" t="s">
        <v>620</v>
      </c>
      <c r="H35" s="115" t="s">
        <v>143</v>
      </c>
      <c r="I35" s="115" t="s">
        <v>144</v>
      </c>
      <c r="J35" s="93" t="s">
        <v>151</v>
      </c>
      <c r="K35" s="93" t="s">
        <v>151</v>
      </c>
      <c r="L35" s="93" t="s">
        <v>151</v>
      </c>
      <c r="M35" s="93" t="s">
        <v>151</v>
      </c>
      <c r="N35" s="93" t="s">
        <v>151</v>
      </c>
      <c r="O35" s="93" t="s">
        <v>151</v>
      </c>
      <c r="P35" s="93" t="s">
        <v>151</v>
      </c>
      <c r="Q35" s="93" t="s">
        <v>151</v>
      </c>
      <c r="R35" s="93" t="s">
        <v>151</v>
      </c>
      <c r="S35" s="93" t="s">
        <v>151</v>
      </c>
      <c r="T35" s="104" t="s">
        <v>151</v>
      </c>
    </row>
    <row r="36" spans="2:20" x14ac:dyDescent="0.25">
      <c r="B36" s="310"/>
      <c r="C36" s="306"/>
      <c r="D36" s="306"/>
      <c r="E36" s="313"/>
      <c r="F36" s="17" t="s">
        <v>110</v>
      </c>
      <c r="G36" s="117" t="s">
        <v>621</v>
      </c>
      <c r="H36" s="17" t="s">
        <v>145</v>
      </c>
      <c r="I36" s="17" t="s">
        <v>146</v>
      </c>
      <c r="J36" s="64">
        <v>1.1599999999999999</v>
      </c>
      <c r="K36" s="83">
        <f>E35*J36*1000000</f>
        <v>118612.31999999999</v>
      </c>
      <c r="L36" s="83">
        <f>K36*2.638</f>
        <v>312899.30015999998</v>
      </c>
      <c r="M36" s="64">
        <f>J36*40%</f>
        <v>0.46399999999999997</v>
      </c>
      <c r="N36" s="81">
        <f>J36-M36</f>
        <v>0.69599999999999995</v>
      </c>
      <c r="O36" s="81">
        <f>E35*N36*1000000</f>
        <v>71167.391999999993</v>
      </c>
      <c r="P36" s="64">
        <f>O36*2.638</f>
        <v>187739.58009599996</v>
      </c>
      <c r="Q36" s="64">
        <f>J36*(50%)</f>
        <v>0.57999999999999996</v>
      </c>
      <c r="R36" s="81">
        <f>J36-Q36</f>
        <v>0.57999999999999996</v>
      </c>
      <c r="S36" s="81">
        <f>E35*R36*1000000</f>
        <v>59306.159999999996</v>
      </c>
      <c r="T36" s="82">
        <f>S36*2.638</f>
        <v>156449.65007999999</v>
      </c>
    </row>
    <row r="37" spans="2:20" x14ac:dyDescent="0.25">
      <c r="B37" s="310"/>
      <c r="C37" s="306"/>
      <c r="D37" s="306"/>
      <c r="E37" s="313"/>
      <c r="F37" s="17" t="s">
        <v>147</v>
      </c>
      <c r="G37" s="17" t="s">
        <v>148</v>
      </c>
      <c r="H37" s="17" t="s">
        <v>149</v>
      </c>
      <c r="I37" s="17" t="s">
        <v>150</v>
      </c>
      <c r="J37" s="83" t="s">
        <v>151</v>
      </c>
      <c r="K37" s="83" t="s">
        <v>151</v>
      </c>
      <c r="L37" s="83" t="s">
        <v>151</v>
      </c>
      <c r="M37" s="83" t="s">
        <v>151</v>
      </c>
      <c r="N37" s="83" t="s">
        <v>151</v>
      </c>
      <c r="O37" s="83" t="s">
        <v>151</v>
      </c>
      <c r="P37" s="83" t="s">
        <v>151</v>
      </c>
      <c r="Q37" s="83" t="s">
        <v>151</v>
      </c>
      <c r="R37" s="83" t="s">
        <v>151</v>
      </c>
      <c r="S37" s="83" t="s">
        <v>151</v>
      </c>
      <c r="T37" s="96" t="s">
        <v>151</v>
      </c>
    </row>
    <row r="38" spans="2:20" ht="32.25" thickBot="1" x14ac:dyDescent="0.3">
      <c r="B38" s="311"/>
      <c r="C38" s="307"/>
      <c r="D38" s="307"/>
      <c r="E38" s="314"/>
      <c r="F38" s="118" t="s">
        <v>111</v>
      </c>
      <c r="G38" s="119" t="s">
        <v>621</v>
      </c>
      <c r="H38" s="118" t="s">
        <v>145</v>
      </c>
      <c r="I38" s="120">
        <v>0.18</v>
      </c>
      <c r="J38" s="97" t="s">
        <v>151</v>
      </c>
      <c r="K38" s="97" t="s">
        <v>151</v>
      </c>
      <c r="L38" s="97" t="s">
        <v>151</v>
      </c>
      <c r="M38" s="97" t="s">
        <v>151</v>
      </c>
      <c r="N38" s="97" t="s">
        <v>151</v>
      </c>
      <c r="O38" s="97" t="s">
        <v>151</v>
      </c>
      <c r="P38" s="97" t="s">
        <v>151</v>
      </c>
      <c r="Q38" s="97" t="s">
        <v>151</v>
      </c>
      <c r="R38" s="97" t="s">
        <v>151</v>
      </c>
      <c r="S38" s="97" t="s">
        <v>151</v>
      </c>
      <c r="T38" s="99" t="s">
        <v>151</v>
      </c>
    </row>
    <row r="39" spans="2:20" x14ac:dyDescent="0.25">
      <c r="B39" s="309" t="s">
        <v>95</v>
      </c>
      <c r="C39" s="305" t="s">
        <v>131</v>
      </c>
      <c r="D39" s="305">
        <v>2.6379999999999999</v>
      </c>
      <c r="E39" s="312">
        <v>5.4046999999999998E-2</v>
      </c>
      <c r="F39" s="115" t="s">
        <v>109</v>
      </c>
      <c r="G39" s="116" t="s">
        <v>620</v>
      </c>
      <c r="H39" s="115" t="s">
        <v>143</v>
      </c>
      <c r="I39" s="115" t="s">
        <v>144</v>
      </c>
      <c r="J39" s="101">
        <v>3.33</v>
      </c>
      <c r="K39" s="93">
        <f>E39*J39*1000000</f>
        <v>179976.51</v>
      </c>
      <c r="L39" s="93">
        <f>K39*2.638</f>
        <v>474778.03337999998</v>
      </c>
      <c r="M39" s="101">
        <f>J39*40%</f>
        <v>1.3320000000000001</v>
      </c>
      <c r="N39" s="94">
        <f>J39-M39</f>
        <v>1.998</v>
      </c>
      <c r="O39" s="94">
        <f>E39*N39*1000000</f>
        <v>107985.90599999999</v>
      </c>
      <c r="P39" s="101">
        <f>O39*2.638</f>
        <v>284866.82002799993</v>
      </c>
      <c r="Q39" s="101">
        <f>J39*(50%)</f>
        <v>1.665</v>
      </c>
      <c r="R39" s="94">
        <f>J39-Q39</f>
        <v>1.665</v>
      </c>
      <c r="S39" s="94">
        <f>E39*R39*1000000</f>
        <v>89988.255000000005</v>
      </c>
      <c r="T39" s="95">
        <f>S39*2.638</f>
        <v>237389.01668999999</v>
      </c>
    </row>
    <row r="40" spans="2:20" x14ac:dyDescent="0.25">
      <c r="B40" s="310"/>
      <c r="C40" s="306"/>
      <c r="D40" s="306"/>
      <c r="E40" s="313"/>
      <c r="F40" s="17" t="s">
        <v>110</v>
      </c>
      <c r="G40" s="117" t="s">
        <v>621</v>
      </c>
      <c r="H40" s="17" t="s">
        <v>145</v>
      </c>
      <c r="I40" s="17" t="s">
        <v>146</v>
      </c>
      <c r="J40" s="83" t="s">
        <v>151</v>
      </c>
      <c r="K40" s="83" t="s">
        <v>151</v>
      </c>
      <c r="L40" s="83" t="s">
        <v>151</v>
      </c>
      <c r="M40" s="83" t="s">
        <v>151</v>
      </c>
      <c r="N40" s="83" t="s">
        <v>151</v>
      </c>
      <c r="O40" s="83" t="s">
        <v>151</v>
      </c>
      <c r="P40" s="83" t="s">
        <v>151</v>
      </c>
      <c r="Q40" s="83" t="s">
        <v>151</v>
      </c>
      <c r="R40" s="83" t="s">
        <v>151</v>
      </c>
      <c r="S40" s="83" t="s">
        <v>151</v>
      </c>
      <c r="T40" s="96" t="s">
        <v>151</v>
      </c>
    </row>
    <row r="41" spans="2:20" x14ac:dyDescent="0.25">
      <c r="B41" s="310"/>
      <c r="C41" s="306"/>
      <c r="D41" s="306"/>
      <c r="E41" s="313"/>
      <c r="F41" s="17" t="s">
        <v>147</v>
      </c>
      <c r="G41" s="17" t="s">
        <v>148</v>
      </c>
      <c r="H41" s="17" t="s">
        <v>149</v>
      </c>
      <c r="I41" s="17" t="s">
        <v>150</v>
      </c>
      <c r="J41" s="83" t="s">
        <v>151</v>
      </c>
      <c r="K41" s="83" t="s">
        <v>151</v>
      </c>
      <c r="L41" s="83" t="s">
        <v>151</v>
      </c>
      <c r="M41" s="83" t="s">
        <v>151</v>
      </c>
      <c r="N41" s="83" t="s">
        <v>151</v>
      </c>
      <c r="O41" s="83" t="s">
        <v>151</v>
      </c>
      <c r="P41" s="81" t="s">
        <v>151</v>
      </c>
      <c r="Q41" s="81" t="s">
        <v>151</v>
      </c>
      <c r="R41" s="81" t="s">
        <v>151</v>
      </c>
      <c r="S41" s="81" t="s">
        <v>151</v>
      </c>
      <c r="T41" s="82" t="s">
        <v>151</v>
      </c>
    </row>
    <row r="42" spans="2:20" ht="32.25" thickBot="1" x14ac:dyDescent="0.3">
      <c r="B42" s="311"/>
      <c r="C42" s="307"/>
      <c r="D42" s="307"/>
      <c r="E42" s="314"/>
      <c r="F42" s="118" t="s">
        <v>111</v>
      </c>
      <c r="G42" s="119" t="s">
        <v>621</v>
      </c>
      <c r="H42" s="118" t="s">
        <v>145</v>
      </c>
      <c r="I42" s="120">
        <v>0.18</v>
      </c>
      <c r="J42" s="111">
        <v>1.1499999999999999</v>
      </c>
      <c r="K42" s="97">
        <f>E39*J42*1000000</f>
        <v>62154.049999999996</v>
      </c>
      <c r="L42" s="97">
        <f>K42*2.638</f>
        <v>163962.38389999999</v>
      </c>
      <c r="M42" s="111">
        <f>J42*40%</f>
        <v>0.45999999999999996</v>
      </c>
      <c r="N42" s="98">
        <f>J42-M42</f>
        <v>0.69</v>
      </c>
      <c r="O42" s="98">
        <f>E39*N42*1000000</f>
        <v>37292.429999999993</v>
      </c>
      <c r="P42" s="107">
        <f t="shared" ref="P42" si="4">O42*2.638</f>
        <v>98377.430339999977</v>
      </c>
      <c r="Q42" s="107">
        <f>J42*(50%)</f>
        <v>0.57499999999999996</v>
      </c>
      <c r="R42" s="108">
        <f>J42-Q42</f>
        <v>0.57499999999999996</v>
      </c>
      <c r="S42" s="108">
        <f>E39*R42*1000000</f>
        <v>31077.024999999998</v>
      </c>
      <c r="T42" s="109">
        <f t="shared" ref="T42" si="5">S42*2.638</f>
        <v>81981.191949999993</v>
      </c>
    </row>
    <row r="43" spans="2:20" x14ac:dyDescent="0.25">
      <c r="B43" s="309" t="s">
        <v>97</v>
      </c>
      <c r="C43" s="324" t="s">
        <v>132</v>
      </c>
      <c r="D43" s="305">
        <v>2.6379999999999999</v>
      </c>
      <c r="E43" s="312">
        <v>0.19286600000000001</v>
      </c>
      <c r="F43" s="115" t="s">
        <v>109</v>
      </c>
      <c r="G43" s="116" t="s">
        <v>620</v>
      </c>
      <c r="H43" s="115" t="s">
        <v>143</v>
      </c>
      <c r="I43" s="115" t="s">
        <v>144</v>
      </c>
      <c r="J43" s="101">
        <v>8.58</v>
      </c>
      <c r="K43" s="93">
        <f>E43*J43*1000000</f>
        <v>1654790.28</v>
      </c>
      <c r="L43" s="93">
        <f>K43*2.638</f>
        <v>4365336.7586399997</v>
      </c>
      <c r="M43" s="101">
        <f>J43*40%</f>
        <v>3.4320000000000004</v>
      </c>
      <c r="N43" s="94">
        <f>J43-M43</f>
        <v>5.1479999999999997</v>
      </c>
      <c r="O43" s="94">
        <f>E43*N43*1000000</f>
        <v>992874.16799999995</v>
      </c>
      <c r="P43" s="101">
        <f>O43*2.638</f>
        <v>2619202.0551839997</v>
      </c>
      <c r="Q43" s="101">
        <f>J43*(50%)</f>
        <v>4.29</v>
      </c>
      <c r="R43" s="94">
        <f>J43-Q43</f>
        <v>4.29</v>
      </c>
      <c r="S43" s="94">
        <f>E43*R43*1000000</f>
        <v>827395.14</v>
      </c>
      <c r="T43" s="95">
        <f>S43*2.638</f>
        <v>2182668.3793199998</v>
      </c>
    </row>
    <row r="44" spans="2:20" x14ac:dyDescent="0.25">
      <c r="B44" s="310"/>
      <c r="C44" s="325"/>
      <c r="D44" s="306"/>
      <c r="E44" s="313"/>
      <c r="F44" s="17" t="s">
        <v>110</v>
      </c>
      <c r="G44" s="117" t="s">
        <v>621</v>
      </c>
      <c r="H44" s="17" t="s">
        <v>145</v>
      </c>
      <c r="I44" s="17" t="s">
        <v>146</v>
      </c>
      <c r="J44" s="83" t="s">
        <v>151</v>
      </c>
      <c r="K44" s="83" t="s">
        <v>151</v>
      </c>
      <c r="L44" s="83" t="s">
        <v>151</v>
      </c>
      <c r="M44" s="83" t="s">
        <v>151</v>
      </c>
      <c r="N44" s="83" t="s">
        <v>151</v>
      </c>
      <c r="O44" s="83" t="s">
        <v>151</v>
      </c>
      <c r="P44" s="83" t="s">
        <v>151</v>
      </c>
      <c r="Q44" s="83" t="s">
        <v>151</v>
      </c>
      <c r="R44" s="83" t="s">
        <v>151</v>
      </c>
      <c r="S44" s="83" t="s">
        <v>151</v>
      </c>
      <c r="T44" s="96" t="s">
        <v>151</v>
      </c>
    </row>
    <row r="45" spans="2:20" x14ac:dyDescent="0.25">
      <c r="B45" s="310"/>
      <c r="C45" s="325"/>
      <c r="D45" s="306"/>
      <c r="E45" s="313"/>
      <c r="F45" s="17" t="s">
        <v>147</v>
      </c>
      <c r="G45" s="17" t="s">
        <v>148</v>
      </c>
      <c r="H45" s="17" t="s">
        <v>149</v>
      </c>
      <c r="I45" s="17" t="s">
        <v>150</v>
      </c>
      <c r="J45" s="83" t="s">
        <v>151</v>
      </c>
      <c r="K45" s="83" t="s">
        <v>151</v>
      </c>
      <c r="L45" s="83" t="s">
        <v>151</v>
      </c>
      <c r="M45" s="83" t="s">
        <v>151</v>
      </c>
      <c r="N45" s="83" t="s">
        <v>151</v>
      </c>
      <c r="O45" s="83" t="s">
        <v>151</v>
      </c>
      <c r="P45" s="83" t="s">
        <v>151</v>
      </c>
      <c r="Q45" s="83" t="s">
        <v>151</v>
      </c>
      <c r="R45" s="83" t="s">
        <v>151</v>
      </c>
      <c r="S45" s="83" t="s">
        <v>151</v>
      </c>
      <c r="T45" s="96" t="s">
        <v>151</v>
      </c>
    </row>
    <row r="46" spans="2:20" ht="32.25" thickBot="1" x14ac:dyDescent="0.3">
      <c r="B46" s="311"/>
      <c r="C46" s="326"/>
      <c r="D46" s="307"/>
      <c r="E46" s="314"/>
      <c r="F46" s="118" t="s">
        <v>111</v>
      </c>
      <c r="G46" s="119" t="s">
        <v>621</v>
      </c>
      <c r="H46" s="118" t="s">
        <v>145</v>
      </c>
      <c r="I46" s="120">
        <v>0.18</v>
      </c>
      <c r="J46" s="97" t="s">
        <v>151</v>
      </c>
      <c r="K46" s="97" t="s">
        <v>151</v>
      </c>
      <c r="L46" s="97" t="s">
        <v>151</v>
      </c>
      <c r="M46" s="97" t="s">
        <v>151</v>
      </c>
      <c r="N46" s="97" t="s">
        <v>151</v>
      </c>
      <c r="O46" s="97" t="s">
        <v>151</v>
      </c>
      <c r="P46" s="97" t="s">
        <v>151</v>
      </c>
      <c r="Q46" s="97" t="s">
        <v>151</v>
      </c>
      <c r="R46" s="97" t="s">
        <v>151</v>
      </c>
      <c r="S46" s="97" t="s">
        <v>151</v>
      </c>
      <c r="T46" s="99" t="s">
        <v>151</v>
      </c>
    </row>
    <row r="47" spans="2:20" x14ac:dyDescent="0.25">
      <c r="B47" s="309" t="s">
        <v>98</v>
      </c>
      <c r="C47" s="305" t="s">
        <v>133</v>
      </c>
      <c r="D47" s="305">
        <v>2.6379999999999999</v>
      </c>
      <c r="E47" s="312">
        <v>7.1149000000000004E-2</v>
      </c>
      <c r="F47" s="115" t="s">
        <v>109</v>
      </c>
      <c r="G47" s="116" t="s">
        <v>620</v>
      </c>
      <c r="H47" s="115" t="s">
        <v>143</v>
      </c>
      <c r="I47" s="115" t="s">
        <v>144</v>
      </c>
      <c r="J47" s="101">
        <v>7.39</v>
      </c>
      <c r="K47" s="93">
        <f>E47*J47*1000000</f>
        <v>525791.11</v>
      </c>
      <c r="L47" s="93">
        <f>K47*2.638</f>
        <v>1387036.9481799998</v>
      </c>
      <c r="M47" s="101">
        <f>J47*40%</f>
        <v>2.956</v>
      </c>
      <c r="N47" s="94">
        <f>J47-M47</f>
        <v>4.4339999999999993</v>
      </c>
      <c r="O47" s="94">
        <f>E47*N47*1000000</f>
        <v>315474.66599999997</v>
      </c>
      <c r="P47" s="101">
        <f>O47*2.638</f>
        <v>832222.16890799988</v>
      </c>
      <c r="Q47" s="101">
        <f>J47*(50%)</f>
        <v>3.6949999999999998</v>
      </c>
      <c r="R47" s="94">
        <f>J47-Q47</f>
        <v>3.6949999999999998</v>
      </c>
      <c r="S47" s="94">
        <f>E47*R47*1000000</f>
        <v>262895.55499999999</v>
      </c>
      <c r="T47" s="95">
        <f>S47*2.638</f>
        <v>693518.47408999992</v>
      </c>
    </row>
    <row r="48" spans="2:20" x14ac:dyDescent="0.25">
      <c r="B48" s="310"/>
      <c r="C48" s="306"/>
      <c r="D48" s="306"/>
      <c r="E48" s="313"/>
      <c r="F48" s="17" t="s">
        <v>110</v>
      </c>
      <c r="G48" s="117" t="s">
        <v>621</v>
      </c>
      <c r="H48" s="17" t="s">
        <v>145</v>
      </c>
      <c r="I48" s="17" t="s">
        <v>146</v>
      </c>
      <c r="J48" s="83" t="s">
        <v>151</v>
      </c>
      <c r="K48" s="83" t="s">
        <v>151</v>
      </c>
      <c r="L48" s="83" t="s">
        <v>151</v>
      </c>
      <c r="M48" s="83" t="s">
        <v>151</v>
      </c>
      <c r="N48" s="83" t="s">
        <v>151</v>
      </c>
      <c r="O48" s="83" t="s">
        <v>151</v>
      </c>
      <c r="P48" s="83" t="s">
        <v>151</v>
      </c>
      <c r="Q48" s="83" t="s">
        <v>151</v>
      </c>
      <c r="R48" s="83" t="s">
        <v>151</v>
      </c>
      <c r="S48" s="83" t="s">
        <v>151</v>
      </c>
      <c r="T48" s="96" t="s">
        <v>151</v>
      </c>
    </row>
    <row r="49" spans="2:21" x14ac:dyDescent="0.25">
      <c r="B49" s="310"/>
      <c r="C49" s="306"/>
      <c r="D49" s="306"/>
      <c r="E49" s="313"/>
      <c r="F49" s="17" t="s">
        <v>147</v>
      </c>
      <c r="G49" s="17" t="s">
        <v>148</v>
      </c>
      <c r="H49" s="17" t="s">
        <v>149</v>
      </c>
      <c r="I49" s="17" t="s">
        <v>150</v>
      </c>
      <c r="J49" s="83" t="s">
        <v>151</v>
      </c>
      <c r="K49" s="83" t="s">
        <v>151</v>
      </c>
      <c r="L49" s="83" t="s">
        <v>151</v>
      </c>
      <c r="M49" s="83" t="s">
        <v>151</v>
      </c>
      <c r="N49" s="83" t="s">
        <v>151</v>
      </c>
      <c r="O49" s="83" t="s">
        <v>151</v>
      </c>
      <c r="P49" s="83" t="s">
        <v>151</v>
      </c>
      <c r="Q49" s="83" t="s">
        <v>151</v>
      </c>
      <c r="R49" s="83" t="s">
        <v>151</v>
      </c>
      <c r="S49" s="83" t="s">
        <v>151</v>
      </c>
      <c r="T49" s="96" t="s">
        <v>151</v>
      </c>
    </row>
    <row r="50" spans="2:21" ht="32.25" thickBot="1" x14ac:dyDescent="0.3">
      <c r="B50" s="311"/>
      <c r="C50" s="307"/>
      <c r="D50" s="307"/>
      <c r="E50" s="314"/>
      <c r="F50" s="118" t="s">
        <v>111</v>
      </c>
      <c r="G50" s="119" t="s">
        <v>621</v>
      </c>
      <c r="H50" s="118" t="s">
        <v>145</v>
      </c>
      <c r="I50" s="120">
        <v>0.18</v>
      </c>
      <c r="J50" s="97" t="s">
        <v>151</v>
      </c>
      <c r="K50" s="97" t="s">
        <v>151</v>
      </c>
      <c r="L50" s="97" t="s">
        <v>151</v>
      </c>
      <c r="M50" s="97" t="s">
        <v>151</v>
      </c>
      <c r="N50" s="97" t="s">
        <v>151</v>
      </c>
      <c r="O50" s="97" t="s">
        <v>151</v>
      </c>
      <c r="P50" s="97" t="s">
        <v>151</v>
      </c>
      <c r="Q50" s="97" t="s">
        <v>151</v>
      </c>
      <c r="R50" s="97" t="s">
        <v>151</v>
      </c>
      <c r="S50" s="97" t="s">
        <v>151</v>
      </c>
      <c r="T50" s="99" t="s">
        <v>151</v>
      </c>
    </row>
    <row r="51" spans="2:21" s="19" customFormat="1" ht="16.5" thickBot="1" x14ac:dyDescent="0.3">
      <c r="B51" s="309" t="s">
        <v>99</v>
      </c>
      <c r="C51" s="305" t="s">
        <v>134</v>
      </c>
      <c r="D51" s="305">
        <v>2.6379999999999999</v>
      </c>
      <c r="E51" s="312">
        <v>9.9180000000000004E-2</v>
      </c>
      <c r="F51" s="115" t="s">
        <v>109</v>
      </c>
      <c r="G51" s="116" t="s">
        <v>620</v>
      </c>
      <c r="H51" s="115" t="s">
        <v>143</v>
      </c>
      <c r="I51" s="115" t="s">
        <v>144</v>
      </c>
      <c r="J51" s="94">
        <v>4</v>
      </c>
      <c r="K51" s="93">
        <f>E51*J51*1000000</f>
        <v>396720</v>
      </c>
      <c r="L51" s="93">
        <f>K51*2.638</f>
        <v>1046547.36</v>
      </c>
      <c r="M51" s="94">
        <f>J51*40%</f>
        <v>1.6</v>
      </c>
      <c r="N51" s="94">
        <f>J51-M51</f>
        <v>2.4</v>
      </c>
      <c r="O51" s="94">
        <f>E51*N51*1000000</f>
        <v>238032</v>
      </c>
      <c r="P51" s="94">
        <f>O51*2.638</f>
        <v>627928.41599999997</v>
      </c>
      <c r="Q51" s="94">
        <f>J51*(50%)</f>
        <v>2</v>
      </c>
      <c r="R51" s="94">
        <f>J51-Q51</f>
        <v>2</v>
      </c>
      <c r="S51" s="94">
        <f>E51*R51*1000000</f>
        <v>198360</v>
      </c>
      <c r="T51" s="95">
        <f>S51*2.638</f>
        <v>523273.68</v>
      </c>
      <c r="U51" s="79"/>
    </row>
    <row r="52" spans="2:21" x14ac:dyDescent="0.25">
      <c r="B52" s="310"/>
      <c r="C52" s="306"/>
      <c r="D52" s="306"/>
      <c r="E52" s="313"/>
      <c r="F52" s="17" t="s">
        <v>110</v>
      </c>
      <c r="G52" s="117" t="s">
        <v>621</v>
      </c>
      <c r="H52" s="17" t="s">
        <v>145</v>
      </c>
      <c r="I52" s="17" t="s">
        <v>146</v>
      </c>
      <c r="J52" s="64">
        <v>1.68</v>
      </c>
      <c r="K52" s="83">
        <f>E51*J52*1000000</f>
        <v>166622.39999999999</v>
      </c>
      <c r="L52" s="93">
        <f>K52*2.638</f>
        <v>439549.89119999995</v>
      </c>
      <c r="M52" s="64">
        <f>J52*40%</f>
        <v>0.67200000000000004</v>
      </c>
      <c r="N52" s="81">
        <f>J52-M52</f>
        <v>1.008</v>
      </c>
      <c r="O52" s="81">
        <f>E51*N52*1000000</f>
        <v>99973.440000000017</v>
      </c>
      <c r="P52" s="94">
        <f>O52*2.638</f>
        <v>263729.93472000002</v>
      </c>
      <c r="Q52" s="64">
        <f>J52*(50%)</f>
        <v>0.84</v>
      </c>
      <c r="R52" s="81">
        <f>J52-Q52</f>
        <v>0.84</v>
      </c>
      <c r="S52" s="81">
        <f>E51*R52*1000000</f>
        <v>83311.199999999997</v>
      </c>
      <c r="T52" s="95">
        <f>S52*2.638</f>
        <v>219774.94559999998</v>
      </c>
    </row>
    <row r="53" spans="2:21" x14ac:dyDescent="0.25">
      <c r="B53" s="310"/>
      <c r="C53" s="306"/>
      <c r="D53" s="306"/>
      <c r="E53" s="313"/>
      <c r="F53" s="17" t="s">
        <v>147</v>
      </c>
      <c r="G53" s="17" t="s">
        <v>148</v>
      </c>
      <c r="H53" s="17" t="s">
        <v>149</v>
      </c>
      <c r="I53" s="17" t="s">
        <v>150</v>
      </c>
      <c r="J53" s="83" t="s">
        <v>151</v>
      </c>
      <c r="K53" s="83" t="s">
        <v>151</v>
      </c>
      <c r="L53" s="83" t="s">
        <v>151</v>
      </c>
      <c r="M53" s="83" t="s">
        <v>151</v>
      </c>
      <c r="N53" s="83" t="s">
        <v>151</v>
      </c>
      <c r="O53" s="83" t="s">
        <v>151</v>
      </c>
      <c r="P53" s="83" t="s">
        <v>151</v>
      </c>
      <c r="Q53" s="83" t="s">
        <v>151</v>
      </c>
      <c r="R53" s="83" t="s">
        <v>151</v>
      </c>
      <c r="S53" s="83" t="s">
        <v>151</v>
      </c>
      <c r="T53" s="96" t="s">
        <v>151</v>
      </c>
    </row>
    <row r="54" spans="2:21" ht="32.25" thickBot="1" x14ac:dyDescent="0.3">
      <c r="B54" s="311"/>
      <c r="C54" s="307"/>
      <c r="D54" s="307"/>
      <c r="E54" s="314"/>
      <c r="F54" s="118" t="s">
        <v>111</v>
      </c>
      <c r="G54" s="119" t="s">
        <v>621</v>
      </c>
      <c r="H54" s="118" t="s">
        <v>145</v>
      </c>
      <c r="I54" s="120">
        <v>0.18</v>
      </c>
      <c r="J54" s="97" t="s">
        <v>151</v>
      </c>
      <c r="K54" s="97" t="s">
        <v>151</v>
      </c>
      <c r="L54" s="97" t="s">
        <v>151</v>
      </c>
      <c r="M54" s="97" t="s">
        <v>151</v>
      </c>
      <c r="N54" s="97" t="s">
        <v>151</v>
      </c>
      <c r="O54" s="97" t="s">
        <v>151</v>
      </c>
      <c r="P54" s="97" t="s">
        <v>151</v>
      </c>
      <c r="Q54" s="97" t="s">
        <v>151</v>
      </c>
      <c r="R54" s="97" t="s">
        <v>151</v>
      </c>
      <c r="S54" s="97" t="s">
        <v>151</v>
      </c>
      <c r="T54" s="99" t="s">
        <v>151</v>
      </c>
    </row>
    <row r="55" spans="2:21" x14ac:dyDescent="0.25">
      <c r="B55" s="309" t="s">
        <v>107</v>
      </c>
      <c r="C55" s="305" t="s">
        <v>135</v>
      </c>
      <c r="D55" s="305">
        <v>2.6379999999999999</v>
      </c>
      <c r="E55" s="312">
        <v>5.8636000000000001E-2</v>
      </c>
      <c r="F55" s="115" t="s">
        <v>109</v>
      </c>
      <c r="G55" s="116" t="s">
        <v>620</v>
      </c>
      <c r="H55" s="115" t="s">
        <v>143</v>
      </c>
      <c r="I55" s="115" t="s">
        <v>144</v>
      </c>
      <c r="J55" s="101">
        <v>2.78</v>
      </c>
      <c r="K55" s="93">
        <f>E55*J55*1000000</f>
        <v>163008.07999999999</v>
      </c>
      <c r="L55" s="93">
        <f>K55*2.638</f>
        <v>430015.31503999996</v>
      </c>
      <c r="M55" s="101">
        <f>J55*40%</f>
        <v>1.1119999999999999</v>
      </c>
      <c r="N55" s="94">
        <f>J55-M55</f>
        <v>1.6679999999999999</v>
      </c>
      <c r="O55" s="94">
        <f>E55*N55*1000000</f>
        <v>97804.847999999998</v>
      </c>
      <c r="P55" s="101">
        <f>O55*2.638</f>
        <v>258009.18902399999</v>
      </c>
      <c r="Q55" s="101">
        <f>J55*(50%)</f>
        <v>1.39</v>
      </c>
      <c r="R55" s="94">
        <f>J55-Q55</f>
        <v>1.39</v>
      </c>
      <c r="S55" s="94">
        <f>E55*R55*1000000</f>
        <v>81504.039999999994</v>
      </c>
      <c r="T55" s="95">
        <f>S55*2.638</f>
        <v>215007.65751999998</v>
      </c>
    </row>
    <row r="56" spans="2:21" x14ac:dyDescent="0.25">
      <c r="B56" s="310"/>
      <c r="C56" s="306"/>
      <c r="D56" s="306"/>
      <c r="E56" s="313"/>
      <c r="F56" s="17" t="s">
        <v>110</v>
      </c>
      <c r="G56" s="117" t="s">
        <v>621</v>
      </c>
      <c r="H56" s="17" t="s">
        <v>145</v>
      </c>
      <c r="I56" s="17" t="s">
        <v>146</v>
      </c>
      <c r="J56" s="83" t="s">
        <v>151</v>
      </c>
      <c r="K56" s="83" t="s">
        <v>151</v>
      </c>
      <c r="L56" s="83" t="s">
        <v>151</v>
      </c>
      <c r="M56" s="83" t="s">
        <v>151</v>
      </c>
      <c r="N56" s="83" t="s">
        <v>151</v>
      </c>
      <c r="O56" s="83" t="s">
        <v>151</v>
      </c>
      <c r="P56" s="83" t="s">
        <v>151</v>
      </c>
      <c r="Q56" s="83" t="s">
        <v>151</v>
      </c>
      <c r="R56" s="83" t="s">
        <v>151</v>
      </c>
      <c r="S56" s="83" t="s">
        <v>151</v>
      </c>
      <c r="T56" s="96" t="s">
        <v>151</v>
      </c>
    </row>
    <row r="57" spans="2:21" x14ac:dyDescent="0.25">
      <c r="B57" s="310"/>
      <c r="C57" s="306"/>
      <c r="D57" s="306"/>
      <c r="E57" s="313"/>
      <c r="F57" s="17" t="s">
        <v>147</v>
      </c>
      <c r="G57" s="17" t="s">
        <v>148</v>
      </c>
      <c r="H57" s="17" t="s">
        <v>149</v>
      </c>
      <c r="I57" s="17" t="s">
        <v>150</v>
      </c>
      <c r="J57" s="83" t="s">
        <v>151</v>
      </c>
      <c r="K57" s="83" t="s">
        <v>151</v>
      </c>
      <c r="L57" s="81" t="s">
        <v>151</v>
      </c>
      <c r="M57" s="81" t="s">
        <v>151</v>
      </c>
      <c r="N57" s="81" t="s">
        <v>151</v>
      </c>
      <c r="O57" s="81" t="s">
        <v>151</v>
      </c>
      <c r="P57" s="83" t="s">
        <v>151</v>
      </c>
      <c r="Q57" s="83" t="s">
        <v>151</v>
      </c>
      <c r="R57" s="83" t="s">
        <v>151</v>
      </c>
      <c r="S57" s="83" t="s">
        <v>151</v>
      </c>
      <c r="T57" s="96" t="s">
        <v>151</v>
      </c>
    </row>
    <row r="58" spans="2:21" ht="32.25" thickBot="1" x14ac:dyDescent="0.3">
      <c r="B58" s="311"/>
      <c r="C58" s="307"/>
      <c r="D58" s="307"/>
      <c r="E58" s="314"/>
      <c r="F58" s="118" t="s">
        <v>111</v>
      </c>
      <c r="G58" s="119" t="s">
        <v>621</v>
      </c>
      <c r="H58" s="118" t="s">
        <v>145</v>
      </c>
      <c r="I58" s="120">
        <v>0.18</v>
      </c>
      <c r="J58" s="111">
        <v>1.5</v>
      </c>
      <c r="K58" s="97">
        <f>E55*J58*1000000</f>
        <v>87954</v>
      </c>
      <c r="L58" s="112">
        <f t="shared" ref="L58" si="6">K58*2.638</f>
        <v>232022.652</v>
      </c>
      <c r="M58" s="107">
        <f>J58*40%</f>
        <v>0.60000000000000009</v>
      </c>
      <c r="N58" s="108">
        <f>J58-M58</f>
        <v>0.89999999999999991</v>
      </c>
      <c r="O58" s="108">
        <f>E55*N58*1000000</f>
        <v>52772.399999999994</v>
      </c>
      <c r="P58" s="111">
        <f>O58*2.638</f>
        <v>139213.59119999997</v>
      </c>
      <c r="Q58" s="111">
        <f>J58*(50%)</f>
        <v>0.75</v>
      </c>
      <c r="R58" s="98">
        <f>J58-Q58</f>
        <v>0.75</v>
      </c>
      <c r="S58" s="98">
        <f>E55*R58*1000000</f>
        <v>43977</v>
      </c>
      <c r="T58" s="113">
        <f>S58*2.638</f>
        <v>116011.326</v>
      </c>
    </row>
    <row r="59" spans="2:21" ht="16.5" thickBot="1" x14ac:dyDescent="0.3">
      <c r="B59" s="317" t="s">
        <v>136</v>
      </c>
      <c r="C59" s="318"/>
      <c r="D59" s="134"/>
      <c r="E59" s="135">
        <f>SUM(E7:E57)</f>
        <v>1.038449</v>
      </c>
      <c r="F59" s="135"/>
      <c r="G59" s="135"/>
      <c r="H59" s="135"/>
      <c r="I59" s="136"/>
      <c r="J59" s="136">
        <f>SUM(J7:J58)</f>
        <v>64.11</v>
      </c>
      <c r="K59" s="136">
        <f t="shared" ref="K59" si="7">SUM(K7:K58)</f>
        <v>5605363.3000000007</v>
      </c>
      <c r="L59" s="136">
        <f>SUM(L7:L58)</f>
        <v>14786948.385399999</v>
      </c>
      <c r="M59" s="136">
        <f>SUM(M7:M58)</f>
        <v>25.644000000000002</v>
      </c>
      <c r="N59" s="136">
        <f>SUM(N7:N58)</f>
        <v>38.466000000000001</v>
      </c>
      <c r="O59" s="136">
        <f>SUM(O7:O58)</f>
        <v>3363217.9799999991</v>
      </c>
      <c r="P59" s="136">
        <f>SUM(P7:P58)</f>
        <v>8872169.0312399976</v>
      </c>
      <c r="Q59" s="136">
        <f t="shared" ref="Q59:R59" si="8">SUM(Q7:Q58)</f>
        <v>32.055</v>
      </c>
      <c r="R59" s="136">
        <f t="shared" si="8"/>
        <v>32.055</v>
      </c>
      <c r="S59" s="136">
        <f>SUM(S7:S58)</f>
        <v>2802681.6500000004</v>
      </c>
      <c r="T59" s="137">
        <f>SUM(T7:T58)</f>
        <v>7393474.1926999995</v>
      </c>
    </row>
    <row r="60" spans="2:21" x14ac:dyDescent="0.25">
      <c r="L60" s="80">
        <f>L59/1000000</f>
        <v>14.786948385399999</v>
      </c>
      <c r="M60" s="88"/>
      <c r="N60" s="88"/>
      <c r="O60" s="88"/>
      <c r="P60" s="80">
        <f>P59/1000000</f>
        <v>8.8721690312399968</v>
      </c>
      <c r="Q60" s="80"/>
      <c r="R60" s="80"/>
      <c r="S60" s="80"/>
      <c r="T60" s="20">
        <f>T59/1000000</f>
        <v>7.3934741926999994</v>
      </c>
    </row>
    <row r="63" spans="2:21" ht="16.5" thickBot="1" x14ac:dyDescent="0.3"/>
    <row r="64" spans="2:21" x14ac:dyDescent="0.25">
      <c r="K64" s="85"/>
      <c r="L64" s="122" t="s">
        <v>109</v>
      </c>
      <c r="M64" s="123">
        <f>(SUM(L55+L51+L47+L43+L39+L23+L19+L11+L7))</f>
        <v>12457615.779580001</v>
      </c>
      <c r="N64" s="124">
        <f>M64/1000000</f>
        <v>12.457615779580001</v>
      </c>
      <c r="O64" s="85"/>
      <c r="P64" s="125" t="s">
        <v>109</v>
      </c>
      <c r="Q64" s="123">
        <f>(SUM(P55+P51+P47+P43+P39+P23+P19+P11+P7))</f>
        <v>7474569.4677479984</v>
      </c>
      <c r="R64" s="124">
        <f>Q64/1000000</f>
        <v>7.4745694677479984</v>
      </c>
      <c r="S64" s="122" t="s">
        <v>109</v>
      </c>
      <c r="T64" s="123">
        <f>(SUM(T55+T51+T47+T43+T39+T23+T19+T11+T7))</f>
        <v>6228807.8897900004</v>
      </c>
      <c r="U64" s="124">
        <f>T64/1000000</f>
        <v>6.2288078897900006</v>
      </c>
    </row>
    <row r="65" spans="11:21" ht="31.5" x14ac:dyDescent="0.25">
      <c r="K65" s="85"/>
      <c r="L65" s="126" t="s">
        <v>110</v>
      </c>
      <c r="M65" s="127">
        <f>SUM(L52+L36+L32+L28+L24+L20+L16+L12)</f>
        <v>1621653.5719599999</v>
      </c>
      <c r="N65" s="128">
        <f t="shared" ref="N65" si="9">M65/1000000</f>
        <v>1.6216535719599998</v>
      </c>
      <c r="O65" s="85"/>
      <c r="P65" s="129" t="s">
        <v>110</v>
      </c>
      <c r="Q65" s="127">
        <f>SUM(P52+P36+P32+P28+P24+P20+P16+P12)</f>
        <v>972992.14317599998</v>
      </c>
      <c r="R65" s="128">
        <f t="shared" ref="R65:R66" si="10">Q65/1000000</f>
        <v>0.97299214317600002</v>
      </c>
      <c r="S65" s="126" t="s">
        <v>110</v>
      </c>
      <c r="T65" s="127">
        <f>SUM(T52+T36+T32+T28+T24+T20+T16+T12)</f>
        <v>810826.78597999993</v>
      </c>
      <c r="U65" s="128">
        <f t="shared" ref="U65" si="11">T65/1000000</f>
        <v>0.81082678597999991</v>
      </c>
    </row>
    <row r="66" spans="11:21" ht="48" thickBot="1" x14ac:dyDescent="0.3">
      <c r="K66" s="85"/>
      <c r="L66" s="130" t="s">
        <v>111</v>
      </c>
      <c r="M66" s="131">
        <f>SUM(L58+L42+L26+L22)</f>
        <v>707679.03386000008</v>
      </c>
      <c r="N66" s="132">
        <f>M66/1000000</f>
        <v>0.70767903386000008</v>
      </c>
      <c r="O66" s="85"/>
      <c r="P66" s="133" t="s">
        <v>111</v>
      </c>
      <c r="Q66" s="131">
        <f>SUM(P58+P42+P26+P22)</f>
        <v>424607.42031599989</v>
      </c>
      <c r="R66" s="132">
        <f t="shared" si="10"/>
        <v>0.42460742031599991</v>
      </c>
      <c r="S66" s="130" t="s">
        <v>111</v>
      </c>
      <c r="T66" s="131">
        <f>SUM(T58+T42+T26+T22)</f>
        <v>353839.51693000004</v>
      </c>
      <c r="U66" s="132">
        <f>T66/1000000</f>
        <v>0.35383951693000004</v>
      </c>
    </row>
  </sheetData>
  <mergeCells count="64">
    <mergeCell ref="D5:D6"/>
    <mergeCell ref="D7:D10"/>
    <mergeCell ref="D11:D14"/>
    <mergeCell ref="D15:D18"/>
    <mergeCell ref="D19:D22"/>
    <mergeCell ref="C15:C18"/>
    <mergeCell ref="B15:B18"/>
    <mergeCell ref="E19:E22"/>
    <mergeCell ref="C19:C22"/>
    <mergeCell ref="B19:B22"/>
    <mergeCell ref="E55:E58"/>
    <mergeCell ref="C55:C58"/>
    <mergeCell ref="B55:B58"/>
    <mergeCell ref="B31:B34"/>
    <mergeCell ref="C31:C34"/>
    <mergeCell ref="E31:E34"/>
    <mergeCell ref="E51:E54"/>
    <mergeCell ref="C51:C54"/>
    <mergeCell ref="B51:B54"/>
    <mergeCell ref="B47:B50"/>
    <mergeCell ref="C47:C50"/>
    <mergeCell ref="E47:E50"/>
    <mergeCell ref="D47:D50"/>
    <mergeCell ref="D51:D54"/>
    <mergeCell ref="D55:D58"/>
    <mergeCell ref="C43:C46"/>
    <mergeCell ref="B43:B46"/>
    <mergeCell ref="B39:B42"/>
    <mergeCell ref="C39:C42"/>
    <mergeCell ref="E39:E42"/>
    <mergeCell ref="D39:D42"/>
    <mergeCell ref="D43:D46"/>
    <mergeCell ref="B59:C59"/>
    <mergeCell ref="G5:I5"/>
    <mergeCell ref="E7:E10"/>
    <mergeCell ref="C7:C10"/>
    <mergeCell ref="B7:B10"/>
    <mergeCell ref="F5:F6"/>
    <mergeCell ref="B5:B6"/>
    <mergeCell ref="C5:C6"/>
    <mergeCell ref="E5:E6"/>
    <mergeCell ref="E43:E46"/>
    <mergeCell ref="E11:E14"/>
    <mergeCell ref="C11:C14"/>
    <mergeCell ref="B11:B14"/>
    <mergeCell ref="B27:B30"/>
    <mergeCell ref="C27:C30"/>
    <mergeCell ref="E27:E30"/>
    <mergeCell ref="D23:D26"/>
    <mergeCell ref="D27:D30"/>
    <mergeCell ref="D31:D34"/>
    <mergeCell ref="D35:D38"/>
    <mergeCell ref="B3:T3"/>
    <mergeCell ref="M5:P5"/>
    <mergeCell ref="Q5:T5"/>
    <mergeCell ref="B35:B38"/>
    <mergeCell ref="C35:C38"/>
    <mergeCell ref="E35:E38"/>
    <mergeCell ref="L5:L6"/>
    <mergeCell ref="K5:K6"/>
    <mergeCell ref="B23:B26"/>
    <mergeCell ref="C23:C26"/>
    <mergeCell ref="E23:E26"/>
    <mergeCell ref="E15:E18"/>
  </mergeCells>
  <phoneticPr fontId="5"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Q16"/>
  <sheetViews>
    <sheetView zoomScaleNormal="100" workbookViewId="0">
      <selection activeCell="B3" sqref="B3:Q3"/>
    </sheetView>
  </sheetViews>
  <sheetFormatPr defaultRowHeight="15" x14ac:dyDescent="0.25"/>
  <cols>
    <col min="3" max="3" width="15.42578125" bestFit="1" customWidth="1"/>
    <col min="4" max="4" width="13.7109375" customWidth="1"/>
    <col min="5" max="5" width="14.5703125" customWidth="1"/>
    <col min="6" max="6" width="18.5703125" bestFit="1" customWidth="1"/>
    <col min="7" max="7" width="12.42578125" bestFit="1" customWidth="1"/>
    <col min="8" max="8" width="12.140625" bestFit="1" customWidth="1"/>
    <col min="9" max="9" width="13.7109375" bestFit="1" customWidth="1"/>
    <col min="10" max="10" width="12.140625" bestFit="1" customWidth="1"/>
    <col min="11" max="11" width="11.7109375" bestFit="1" customWidth="1"/>
    <col min="12" max="13" width="12.42578125" bestFit="1" customWidth="1"/>
    <col min="14" max="14" width="11.5703125" bestFit="1" customWidth="1"/>
    <col min="15" max="15" width="11.7109375" bestFit="1" customWidth="1"/>
    <col min="16" max="16" width="12.42578125" bestFit="1" customWidth="1"/>
    <col min="17" max="17" width="11.85546875" bestFit="1" customWidth="1"/>
  </cols>
  <sheetData>
    <row r="2" spans="2:17" ht="18.75" x14ac:dyDescent="0.25">
      <c r="B2" s="308" t="s">
        <v>178</v>
      </c>
      <c r="C2" s="308"/>
      <c r="D2" s="308"/>
      <c r="E2" s="308"/>
      <c r="F2" s="308"/>
      <c r="G2" s="308"/>
      <c r="H2" s="308"/>
      <c r="I2" s="308"/>
      <c r="J2" s="308"/>
      <c r="K2" s="308"/>
      <c r="L2" s="308"/>
      <c r="M2" s="308"/>
      <c r="N2" s="308"/>
      <c r="O2" s="308"/>
      <c r="P2" s="308"/>
      <c r="Q2" s="308"/>
    </row>
    <row r="3" spans="2:17" ht="15.75" customHeight="1" x14ac:dyDescent="0.25">
      <c r="B3" s="268" t="s">
        <v>651</v>
      </c>
      <c r="C3" s="268"/>
      <c r="D3" s="268"/>
      <c r="E3" s="268"/>
      <c r="F3" s="268"/>
      <c r="G3" s="268"/>
      <c r="H3" s="268"/>
      <c r="I3" s="268"/>
      <c r="J3" s="268"/>
      <c r="K3" s="268"/>
      <c r="L3" s="268"/>
      <c r="M3" s="268"/>
      <c r="N3" s="268"/>
      <c r="O3" s="268"/>
      <c r="P3" s="268"/>
      <c r="Q3" s="268"/>
    </row>
    <row r="4" spans="2:17" ht="31.5" x14ac:dyDescent="0.25">
      <c r="B4" s="329" t="s">
        <v>112</v>
      </c>
      <c r="C4" s="329" t="s">
        <v>166</v>
      </c>
      <c r="D4" s="329" t="s">
        <v>114</v>
      </c>
      <c r="E4" s="329" t="s">
        <v>139</v>
      </c>
      <c r="F4" s="165" t="s">
        <v>164</v>
      </c>
      <c r="G4" s="329" t="s">
        <v>160</v>
      </c>
      <c r="H4" s="329" t="s">
        <v>165</v>
      </c>
      <c r="I4" s="329" t="s">
        <v>120</v>
      </c>
      <c r="J4" s="330" t="s">
        <v>116</v>
      </c>
      <c r="K4" s="330"/>
      <c r="L4" s="330"/>
      <c r="M4" s="330"/>
      <c r="N4" s="330" t="s">
        <v>117</v>
      </c>
      <c r="O4" s="330"/>
      <c r="P4" s="330"/>
      <c r="Q4" s="330"/>
    </row>
    <row r="5" spans="2:17" ht="54.75" customHeight="1" x14ac:dyDescent="0.25">
      <c r="B5" s="329"/>
      <c r="C5" s="329"/>
      <c r="D5" s="329"/>
      <c r="E5" s="329"/>
      <c r="F5" s="165" t="s">
        <v>115</v>
      </c>
      <c r="G5" s="329"/>
      <c r="H5" s="329"/>
      <c r="I5" s="329"/>
      <c r="J5" s="166" t="s">
        <v>118</v>
      </c>
      <c r="K5" s="165" t="s">
        <v>137</v>
      </c>
      <c r="L5" s="166" t="s">
        <v>119</v>
      </c>
      <c r="M5" s="166" t="s">
        <v>120</v>
      </c>
      <c r="N5" s="165" t="s">
        <v>121</v>
      </c>
      <c r="O5" s="165" t="s">
        <v>138</v>
      </c>
      <c r="P5" s="166" t="s">
        <v>119</v>
      </c>
      <c r="Q5" s="166" t="s">
        <v>120</v>
      </c>
    </row>
    <row r="6" spans="2:17" ht="15.75" x14ac:dyDescent="0.25">
      <c r="B6" s="30" t="s">
        <v>85</v>
      </c>
      <c r="C6" s="30" t="s">
        <v>122</v>
      </c>
      <c r="D6" s="16">
        <v>7.1149000000000004E-2</v>
      </c>
      <c r="E6" s="17" t="s">
        <v>109</v>
      </c>
      <c r="F6" s="81">
        <v>10.25</v>
      </c>
      <c r="G6" s="81">
        <f t="shared" ref="G6:G14" si="0">D6*F6*1000000</f>
        <v>729277.25</v>
      </c>
      <c r="H6" s="84">
        <v>2.6379999999999999</v>
      </c>
      <c r="I6" s="81">
        <f>G6*H6</f>
        <v>1923833.3854999999</v>
      </c>
      <c r="J6" s="81">
        <f t="shared" ref="J6:J14" si="1">F6*40%</f>
        <v>4.1000000000000005</v>
      </c>
      <c r="K6" s="81">
        <f t="shared" ref="K6:K14" si="2">F6-J6</f>
        <v>6.1499999999999995</v>
      </c>
      <c r="L6" s="81">
        <f>D6*K6*1000000</f>
        <v>437566.35</v>
      </c>
      <c r="M6" s="81">
        <f>H6*L6</f>
        <v>1154300.0312999999</v>
      </c>
      <c r="N6" s="81">
        <f t="shared" ref="N6:N14" si="3">F6*(50%)</f>
        <v>5.125</v>
      </c>
      <c r="O6" s="81">
        <f t="shared" ref="O6:O14" si="4">F6-N6</f>
        <v>5.125</v>
      </c>
      <c r="P6" s="81">
        <f t="shared" ref="P6:P14" si="5">D6*O6*1000000</f>
        <v>364638.625</v>
      </c>
      <c r="Q6" s="81">
        <f>H6*P6</f>
        <v>961916.69274999993</v>
      </c>
    </row>
    <row r="7" spans="2:17" ht="15.75" x14ac:dyDescent="0.25">
      <c r="B7" s="30" t="s">
        <v>86</v>
      </c>
      <c r="C7" s="30" t="s">
        <v>123</v>
      </c>
      <c r="D7" s="16">
        <v>0.11099000000000001</v>
      </c>
      <c r="E7" s="17" t="s">
        <v>109</v>
      </c>
      <c r="F7" s="81">
        <v>6</v>
      </c>
      <c r="G7" s="81">
        <f t="shared" si="0"/>
        <v>665940</v>
      </c>
      <c r="H7" s="84">
        <v>2.6379999999999999</v>
      </c>
      <c r="I7" s="81">
        <f t="shared" ref="I7:I14" si="6">G7*H7</f>
        <v>1756749.72</v>
      </c>
      <c r="J7" s="81">
        <f t="shared" si="1"/>
        <v>2.4000000000000004</v>
      </c>
      <c r="K7" s="81">
        <f t="shared" si="2"/>
        <v>3.5999999999999996</v>
      </c>
      <c r="L7" s="81">
        <f>D7*1000000*K7</f>
        <v>399563.99999999994</v>
      </c>
      <c r="M7" s="81">
        <f t="shared" ref="M7:M14" si="7">H7*L7</f>
        <v>1054049.8319999997</v>
      </c>
      <c r="N7" s="81">
        <f t="shared" si="3"/>
        <v>3</v>
      </c>
      <c r="O7" s="81">
        <f t="shared" si="4"/>
        <v>3</v>
      </c>
      <c r="P7" s="81">
        <f t="shared" si="5"/>
        <v>332970</v>
      </c>
      <c r="Q7" s="81">
        <f t="shared" ref="Q7:Q14" si="8">H7*P7</f>
        <v>878374.86</v>
      </c>
    </row>
    <row r="8" spans="2:17" ht="15.75" x14ac:dyDescent="0.25">
      <c r="B8" s="30" t="s">
        <v>89</v>
      </c>
      <c r="C8" s="30" t="s">
        <v>125</v>
      </c>
      <c r="D8" s="16">
        <f>0.026202</f>
        <v>2.6202E-2</v>
      </c>
      <c r="E8" s="17" t="s">
        <v>109</v>
      </c>
      <c r="F8" s="81">
        <v>2.84</v>
      </c>
      <c r="G8" s="81">
        <f t="shared" si="0"/>
        <v>74413.679999999993</v>
      </c>
      <c r="H8" s="84">
        <v>2.6379999999999999</v>
      </c>
      <c r="I8" s="81">
        <f t="shared" si="6"/>
        <v>196303.28783999998</v>
      </c>
      <c r="J8" s="81">
        <f t="shared" si="1"/>
        <v>1.1359999999999999</v>
      </c>
      <c r="K8" s="81">
        <f t="shared" si="2"/>
        <v>1.704</v>
      </c>
      <c r="L8" s="81">
        <f t="shared" ref="L8:L14" si="9">D8*K8*1000000</f>
        <v>44648.207999999991</v>
      </c>
      <c r="M8" s="81">
        <f t="shared" si="7"/>
        <v>117781.97270399997</v>
      </c>
      <c r="N8" s="81">
        <f t="shared" si="3"/>
        <v>1.42</v>
      </c>
      <c r="O8" s="81">
        <f t="shared" si="4"/>
        <v>1.42</v>
      </c>
      <c r="P8" s="81">
        <f t="shared" si="5"/>
        <v>37206.839999999997</v>
      </c>
      <c r="Q8" s="81">
        <f t="shared" si="8"/>
        <v>98151.643919999988</v>
      </c>
    </row>
    <row r="9" spans="2:17" ht="15.75" x14ac:dyDescent="0.25">
      <c r="B9" s="30" t="s">
        <v>126</v>
      </c>
      <c r="C9" s="30" t="s">
        <v>127</v>
      </c>
      <c r="D9" s="16">
        <v>7.0735000000000006E-2</v>
      </c>
      <c r="E9" s="17" t="s">
        <v>109</v>
      </c>
      <c r="F9" s="81">
        <v>4.7</v>
      </c>
      <c r="G9" s="81">
        <f t="shared" si="0"/>
        <v>332454.50000000006</v>
      </c>
      <c r="H9" s="84">
        <v>2.6379999999999999</v>
      </c>
      <c r="I9" s="81">
        <f t="shared" si="6"/>
        <v>877014.97100000014</v>
      </c>
      <c r="J9" s="81">
        <f t="shared" si="1"/>
        <v>1.8800000000000001</v>
      </c>
      <c r="K9" s="81">
        <f t="shared" si="2"/>
        <v>2.8200000000000003</v>
      </c>
      <c r="L9" s="81">
        <f t="shared" si="9"/>
        <v>199472.70000000004</v>
      </c>
      <c r="M9" s="81">
        <f t="shared" si="7"/>
        <v>526208.9826000001</v>
      </c>
      <c r="N9" s="81">
        <f t="shared" si="3"/>
        <v>2.35</v>
      </c>
      <c r="O9" s="81">
        <f t="shared" si="4"/>
        <v>2.35</v>
      </c>
      <c r="P9" s="81">
        <f t="shared" si="5"/>
        <v>166227.25000000003</v>
      </c>
      <c r="Q9" s="81">
        <f t="shared" si="8"/>
        <v>438507.48550000007</v>
      </c>
    </row>
    <row r="10" spans="2:17" ht="15.75" x14ac:dyDescent="0.25">
      <c r="B10" s="30" t="s">
        <v>95</v>
      </c>
      <c r="C10" s="30" t="s">
        <v>131</v>
      </c>
      <c r="D10" s="16">
        <v>5.4046999999999998E-2</v>
      </c>
      <c r="E10" s="17" t="s">
        <v>109</v>
      </c>
      <c r="F10" s="81">
        <v>3.33</v>
      </c>
      <c r="G10" s="81">
        <f t="shared" si="0"/>
        <v>179976.51</v>
      </c>
      <c r="H10" s="84">
        <v>2.6379999999999999</v>
      </c>
      <c r="I10" s="81">
        <f t="shared" si="6"/>
        <v>474778.03337999998</v>
      </c>
      <c r="J10" s="81">
        <f t="shared" si="1"/>
        <v>1.3320000000000001</v>
      </c>
      <c r="K10" s="81">
        <f t="shared" si="2"/>
        <v>1.998</v>
      </c>
      <c r="L10" s="81">
        <f t="shared" si="9"/>
        <v>107985.90599999999</v>
      </c>
      <c r="M10" s="81">
        <f t="shared" si="7"/>
        <v>284866.82002799993</v>
      </c>
      <c r="N10" s="81">
        <f t="shared" si="3"/>
        <v>1.665</v>
      </c>
      <c r="O10" s="81">
        <f t="shared" si="4"/>
        <v>1.665</v>
      </c>
      <c r="P10" s="81">
        <f t="shared" si="5"/>
        <v>89988.255000000005</v>
      </c>
      <c r="Q10" s="81">
        <f t="shared" si="8"/>
        <v>237389.01668999999</v>
      </c>
    </row>
    <row r="11" spans="2:17" ht="15.75" x14ac:dyDescent="0.25">
      <c r="B11" s="30" t="s">
        <v>97</v>
      </c>
      <c r="C11" s="17" t="s">
        <v>132</v>
      </c>
      <c r="D11" s="16">
        <v>0.19286600000000001</v>
      </c>
      <c r="E11" s="17" t="s">
        <v>109</v>
      </c>
      <c r="F11" s="81">
        <v>8.58</v>
      </c>
      <c r="G11" s="81">
        <f t="shared" si="0"/>
        <v>1654790.28</v>
      </c>
      <c r="H11" s="84">
        <v>2.6379999999999999</v>
      </c>
      <c r="I11" s="81">
        <f t="shared" si="6"/>
        <v>4365336.7586399997</v>
      </c>
      <c r="J11" s="81">
        <f t="shared" si="1"/>
        <v>3.4320000000000004</v>
      </c>
      <c r="K11" s="81">
        <f t="shared" si="2"/>
        <v>5.1479999999999997</v>
      </c>
      <c r="L11" s="81">
        <f t="shared" si="9"/>
        <v>992874.16799999995</v>
      </c>
      <c r="M11" s="81">
        <f t="shared" si="7"/>
        <v>2619202.0551839997</v>
      </c>
      <c r="N11" s="81">
        <f t="shared" si="3"/>
        <v>4.29</v>
      </c>
      <c r="O11" s="81">
        <f t="shared" si="4"/>
        <v>4.29</v>
      </c>
      <c r="P11" s="81">
        <f t="shared" si="5"/>
        <v>827395.14</v>
      </c>
      <c r="Q11" s="81">
        <f t="shared" si="8"/>
        <v>2182668.3793199998</v>
      </c>
    </row>
    <row r="12" spans="2:17" ht="15.75" x14ac:dyDescent="0.25">
      <c r="B12" s="30" t="s">
        <v>98</v>
      </c>
      <c r="C12" s="30" t="s">
        <v>133</v>
      </c>
      <c r="D12" s="16">
        <v>7.1149000000000004E-2</v>
      </c>
      <c r="E12" s="17" t="s">
        <v>109</v>
      </c>
      <c r="F12" s="81">
        <v>7.39</v>
      </c>
      <c r="G12" s="81">
        <f t="shared" si="0"/>
        <v>525791.11</v>
      </c>
      <c r="H12" s="84">
        <v>2.6379999999999999</v>
      </c>
      <c r="I12" s="81">
        <f t="shared" si="6"/>
        <v>1387036.9481799998</v>
      </c>
      <c r="J12" s="81">
        <f t="shared" si="1"/>
        <v>2.956</v>
      </c>
      <c r="K12" s="81">
        <f t="shared" si="2"/>
        <v>4.4339999999999993</v>
      </c>
      <c r="L12" s="81">
        <f t="shared" si="9"/>
        <v>315474.66599999997</v>
      </c>
      <c r="M12" s="81">
        <f t="shared" si="7"/>
        <v>832222.16890799988</v>
      </c>
      <c r="N12" s="81">
        <f t="shared" si="3"/>
        <v>3.6949999999999998</v>
      </c>
      <c r="O12" s="81">
        <f t="shared" si="4"/>
        <v>3.6949999999999998</v>
      </c>
      <c r="P12" s="81">
        <f t="shared" si="5"/>
        <v>262895.55499999999</v>
      </c>
      <c r="Q12" s="81">
        <f t="shared" si="8"/>
        <v>693518.47408999992</v>
      </c>
    </row>
    <row r="13" spans="2:17" ht="15.75" x14ac:dyDescent="0.25">
      <c r="B13" s="30" t="s">
        <v>99</v>
      </c>
      <c r="C13" s="30" t="s">
        <v>134</v>
      </c>
      <c r="D13" s="16">
        <v>9.9180000000000004E-2</v>
      </c>
      <c r="E13" s="17" t="s">
        <v>109</v>
      </c>
      <c r="F13" s="81">
        <v>4</v>
      </c>
      <c r="G13" s="81">
        <f t="shared" si="0"/>
        <v>396720</v>
      </c>
      <c r="H13" s="84">
        <v>2.6379999999999999</v>
      </c>
      <c r="I13" s="81">
        <f t="shared" si="6"/>
        <v>1046547.36</v>
      </c>
      <c r="J13" s="81">
        <f t="shared" si="1"/>
        <v>1.6</v>
      </c>
      <c r="K13" s="81">
        <f t="shared" si="2"/>
        <v>2.4</v>
      </c>
      <c r="L13" s="81">
        <f t="shared" si="9"/>
        <v>238032</v>
      </c>
      <c r="M13" s="81">
        <f t="shared" si="7"/>
        <v>627928.41599999997</v>
      </c>
      <c r="N13" s="81">
        <f t="shared" si="3"/>
        <v>2</v>
      </c>
      <c r="O13" s="81">
        <f t="shared" si="4"/>
        <v>2</v>
      </c>
      <c r="P13" s="81">
        <f t="shared" si="5"/>
        <v>198360</v>
      </c>
      <c r="Q13" s="81">
        <f t="shared" si="8"/>
        <v>523273.68</v>
      </c>
    </row>
    <row r="14" spans="2:17" ht="15.75" x14ac:dyDescent="0.25">
      <c r="B14" s="30" t="s">
        <v>107</v>
      </c>
      <c r="C14" s="30" t="s">
        <v>135</v>
      </c>
      <c r="D14" s="16">
        <v>5.8636000000000001E-2</v>
      </c>
      <c r="E14" s="17" t="s">
        <v>109</v>
      </c>
      <c r="F14" s="81">
        <v>2.78</v>
      </c>
      <c r="G14" s="81">
        <f t="shared" si="0"/>
        <v>163008.07999999999</v>
      </c>
      <c r="H14" s="84">
        <v>2.6379999999999999</v>
      </c>
      <c r="I14" s="81">
        <f t="shared" si="6"/>
        <v>430015.31503999996</v>
      </c>
      <c r="J14" s="81">
        <f t="shared" si="1"/>
        <v>1.1119999999999999</v>
      </c>
      <c r="K14" s="81">
        <f t="shared" si="2"/>
        <v>1.6679999999999999</v>
      </c>
      <c r="L14" s="81">
        <f t="shared" si="9"/>
        <v>97804.847999999998</v>
      </c>
      <c r="M14" s="81">
        <f t="shared" si="7"/>
        <v>258009.18902399999</v>
      </c>
      <c r="N14" s="81">
        <f t="shared" si="3"/>
        <v>1.39</v>
      </c>
      <c r="O14" s="81">
        <f t="shared" si="4"/>
        <v>1.39</v>
      </c>
      <c r="P14" s="81">
        <f t="shared" si="5"/>
        <v>81504.039999999994</v>
      </c>
      <c r="Q14" s="81">
        <f t="shared" si="8"/>
        <v>215007.65751999998</v>
      </c>
    </row>
    <row r="15" spans="2:17" ht="15.75" x14ac:dyDescent="0.25">
      <c r="B15" s="300" t="s">
        <v>136</v>
      </c>
      <c r="C15" s="300"/>
      <c r="D15" s="161">
        <f>SUM(D6:D14)</f>
        <v>0.75495400000000012</v>
      </c>
      <c r="E15" s="161"/>
      <c r="F15" s="161">
        <f>SUM(F6:F14)</f>
        <v>49.87</v>
      </c>
      <c r="G15" s="161">
        <f>SUM(G6:G14)</f>
        <v>4722371.41</v>
      </c>
      <c r="H15" s="161"/>
      <c r="I15" s="161">
        <f t="shared" ref="I15:Q15" si="10">SUM(I6:I14)</f>
        <v>12457615.779579999</v>
      </c>
      <c r="J15" s="161">
        <f t="shared" si="10"/>
        <v>19.948000000000004</v>
      </c>
      <c r="K15" s="161">
        <f t="shared" si="10"/>
        <v>29.921999999999997</v>
      </c>
      <c r="L15" s="161">
        <f t="shared" si="10"/>
        <v>2833422.8459999999</v>
      </c>
      <c r="M15" s="161">
        <f t="shared" si="10"/>
        <v>7474569.4677479994</v>
      </c>
      <c r="N15" s="161">
        <f t="shared" si="10"/>
        <v>24.934999999999999</v>
      </c>
      <c r="O15" s="161">
        <f t="shared" si="10"/>
        <v>24.934999999999999</v>
      </c>
      <c r="P15" s="161">
        <f t="shared" si="10"/>
        <v>2361185.7050000001</v>
      </c>
      <c r="Q15" s="161">
        <f t="shared" si="10"/>
        <v>6228807.8897899995</v>
      </c>
    </row>
    <row r="16" spans="2:17" ht="15.75" x14ac:dyDescent="0.25">
      <c r="B16" s="291" t="s">
        <v>646</v>
      </c>
      <c r="C16" s="292"/>
      <c r="D16" s="292"/>
      <c r="E16" s="292"/>
      <c r="F16" s="292"/>
      <c r="G16" s="292"/>
      <c r="H16" s="293"/>
      <c r="I16" s="167">
        <f>I15/1000000</f>
        <v>12.457615779579999</v>
      </c>
      <c r="J16" s="327"/>
      <c r="K16" s="328"/>
      <c r="L16" s="328"/>
      <c r="M16" s="167">
        <f>M15/1000000</f>
        <v>7.4745694677479992</v>
      </c>
      <c r="N16" s="327"/>
      <c r="O16" s="328"/>
      <c r="P16" s="328"/>
      <c r="Q16" s="167">
        <f>Q15/1000000</f>
        <v>6.2288078897899997</v>
      </c>
    </row>
  </sheetData>
  <mergeCells count="15">
    <mergeCell ref="B16:H16"/>
    <mergeCell ref="J16:L16"/>
    <mergeCell ref="N16:P16"/>
    <mergeCell ref="B15:C15"/>
    <mergeCell ref="B2:Q2"/>
    <mergeCell ref="B4:B5"/>
    <mergeCell ref="C4:C5"/>
    <mergeCell ref="D4:D5"/>
    <mergeCell ref="E4:E5"/>
    <mergeCell ref="G4:G5"/>
    <mergeCell ref="H4:H5"/>
    <mergeCell ref="I4:I5"/>
    <mergeCell ref="J4:M4"/>
    <mergeCell ref="N4:Q4"/>
    <mergeCell ref="B3:Q3"/>
  </mergeCells>
  <pageMargins left="0.25" right="0.25" top="0.75" bottom="0.75" header="0.3" footer="0.3"/>
  <pageSetup scale="49" orientation="landscape" r:id="rId1"/>
  <ignoredErrors>
    <ignoredError sqref="L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R20"/>
  <sheetViews>
    <sheetView topLeftCell="A2" zoomScaleNormal="100" workbookViewId="0">
      <selection activeCell="J23" sqref="J23"/>
    </sheetView>
  </sheetViews>
  <sheetFormatPr defaultColWidth="9.140625" defaultRowHeight="15.75" x14ac:dyDescent="0.25"/>
  <cols>
    <col min="1" max="2" width="9.140625" style="19"/>
    <col min="3" max="3" width="7.85546875" style="19" customWidth="1"/>
    <col min="4" max="4" width="14.28515625" style="19" bestFit="1" customWidth="1"/>
    <col min="5" max="5" width="13.28515625" style="19" customWidth="1"/>
    <col min="6" max="6" width="11.28515625" style="19" customWidth="1"/>
    <col min="7" max="7" width="14.5703125" style="19" bestFit="1" customWidth="1"/>
    <col min="8" max="8" width="11.28515625" style="19" bestFit="1" customWidth="1"/>
    <col min="9" max="9" width="12.140625" style="19" bestFit="1" customWidth="1"/>
    <col min="10" max="10" width="12.42578125" style="19" bestFit="1" customWidth="1"/>
    <col min="11" max="11" width="11.5703125" style="19" bestFit="1" customWidth="1"/>
    <col min="12" max="12" width="11.7109375" style="19" bestFit="1" customWidth="1"/>
    <col min="13" max="14" width="11.28515625" style="19" bestFit="1" customWidth="1"/>
    <col min="15" max="15" width="11.42578125" style="19" bestFit="1" customWidth="1"/>
    <col min="16" max="16" width="11.85546875" style="19" customWidth="1"/>
    <col min="17" max="18" width="11.28515625" style="19" bestFit="1" customWidth="1"/>
    <col min="19" max="16384" width="9.140625" style="19"/>
  </cols>
  <sheetData>
    <row r="1" spans="3:18" hidden="1" x14ac:dyDescent="0.25"/>
    <row r="3" spans="3:18" x14ac:dyDescent="0.25">
      <c r="C3" s="257" t="s">
        <v>179</v>
      </c>
      <c r="D3" s="257"/>
      <c r="E3" s="257"/>
      <c r="F3" s="257"/>
      <c r="G3" s="257"/>
      <c r="H3" s="257"/>
      <c r="I3" s="257"/>
      <c r="J3" s="257"/>
      <c r="K3" s="257"/>
      <c r="L3" s="257"/>
      <c r="M3" s="257"/>
      <c r="N3" s="257"/>
      <c r="O3" s="257"/>
      <c r="P3" s="257"/>
      <c r="Q3" s="257"/>
      <c r="R3" s="257"/>
    </row>
    <row r="4" spans="3:18" x14ac:dyDescent="0.25">
      <c r="C4" s="332" t="s">
        <v>650</v>
      </c>
      <c r="D4" s="332"/>
      <c r="E4" s="332"/>
      <c r="F4" s="332"/>
      <c r="G4" s="332"/>
      <c r="H4" s="332"/>
      <c r="I4" s="332"/>
      <c r="J4" s="332"/>
      <c r="K4" s="332"/>
      <c r="L4" s="332"/>
      <c r="M4" s="332"/>
      <c r="N4" s="332"/>
      <c r="O4" s="332"/>
      <c r="P4" s="332"/>
      <c r="Q4" s="332"/>
      <c r="R4" s="332"/>
    </row>
    <row r="5" spans="3:18" ht="47.25" x14ac:dyDescent="0.25">
      <c r="C5" s="329" t="s">
        <v>112</v>
      </c>
      <c r="D5" s="329" t="s">
        <v>166</v>
      </c>
      <c r="E5" s="329" t="s">
        <v>114</v>
      </c>
      <c r="F5" s="329" t="s">
        <v>139</v>
      </c>
      <c r="G5" s="165" t="s">
        <v>164</v>
      </c>
      <c r="H5" s="329" t="s">
        <v>160</v>
      </c>
      <c r="I5" s="329" t="s">
        <v>165</v>
      </c>
      <c r="J5" s="329" t="s">
        <v>171</v>
      </c>
      <c r="K5" s="330" t="s">
        <v>116</v>
      </c>
      <c r="L5" s="330"/>
      <c r="M5" s="330"/>
      <c r="N5" s="330"/>
      <c r="O5" s="330" t="s">
        <v>117</v>
      </c>
      <c r="P5" s="330"/>
      <c r="Q5" s="330"/>
      <c r="R5" s="330"/>
    </row>
    <row r="6" spans="3:18" ht="47.25" x14ac:dyDescent="0.25">
      <c r="C6" s="329"/>
      <c r="D6" s="329"/>
      <c r="E6" s="329"/>
      <c r="F6" s="329"/>
      <c r="G6" s="165" t="s">
        <v>115</v>
      </c>
      <c r="H6" s="329"/>
      <c r="I6" s="329"/>
      <c r="J6" s="329"/>
      <c r="K6" s="165" t="s">
        <v>118</v>
      </c>
      <c r="L6" s="165" t="s">
        <v>137</v>
      </c>
      <c r="M6" s="166" t="s">
        <v>119</v>
      </c>
      <c r="N6" s="166" t="s">
        <v>171</v>
      </c>
      <c r="O6" s="165" t="s">
        <v>121</v>
      </c>
      <c r="P6" s="165" t="s">
        <v>138</v>
      </c>
      <c r="Q6" s="166" t="s">
        <v>119</v>
      </c>
      <c r="R6" s="166" t="s">
        <v>120</v>
      </c>
    </row>
    <row r="7" spans="3:18" ht="31.5" x14ac:dyDescent="0.25">
      <c r="C7" s="30" t="s">
        <v>86</v>
      </c>
      <c r="D7" s="17" t="s">
        <v>123</v>
      </c>
      <c r="E7" s="157">
        <v>0.11099000000000001</v>
      </c>
      <c r="F7" s="17" t="s">
        <v>110</v>
      </c>
      <c r="G7" s="81">
        <v>0.73</v>
      </c>
      <c r="H7" s="81">
        <f t="shared" ref="H7:H14" si="0">E7*G7*1000000</f>
        <v>81022.7</v>
      </c>
      <c r="I7" s="84">
        <v>2.6379999999999999</v>
      </c>
      <c r="J7" s="81">
        <f>H7*I7</f>
        <v>213737.88259999998</v>
      </c>
      <c r="K7" s="81">
        <f>G7*40%</f>
        <v>0.29199999999999998</v>
      </c>
      <c r="L7" s="81">
        <f>G7-K7</f>
        <v>0.438</v>
      </c>
      <c r="M7" s="84">
        <f t="shared" ref="M7:M14" si="1">E7*L7*1000000</f>
        <v>48613.62</v>
      </c>
      <c r="N7" s="81">
        <f>I7*M7</f>
        <v>128242.72956000001</v>
      </c>
      <c r="O7" s="81">
        <f t="shared" ref="O7:O14" si="2">G7*(50%)</f>
        <v>0.36499999999999999</v>
      </c>
      <c r="P7" s="81">
        <f t="shared" ref="P7:P14" si="3">G7-O7</f>
        <v>0.36499999999999999</v>
      </c>
      <c r="Q7" s="81">
        <f t="shared" ref="Q7:Q14" si="4">E7*P7*1000000</f>
        <v>40511.35</v>
      </c>
      <c r="R7" s="81">
        <f>I7*Q7</f>
        <v>106868.94129999999</v>
      </c>
    </row>
    <row r="8" spans="3:18" ht="31.5" x14ac:dyDescent="0.25">
      <c r="C8" s="30" t="s">
        <v>87</v>
      </c>
      <c r="D8" s="17" t="s">
        <v>124</v>
      </c>
      <c r="E8" s="157">
        <f>0.008583</f>
        <v>8.5830000000000004E-3</v>
      </c>
      <c r="F8" s="17" t="s">
        <v>110</v>
      </c>
      <c r="G8" s="81">
        <v>2.08</v>
      </c>
      <c r="H8" s="81">
        <f t="shared" si="0"/>
        <v>17852.640000000003</v>
      </c>
      <c r="I8" s="84">
        <v>2.6379999999999999</v>
      </c>
      <c r="J8" s="81">
        <f t="shared" ref="J8:J14" si="5">H8*I8</f>
        <v>47095.264320000009</v>
      </c>
      <c r="K8" s="81">
        <f>G8*40%</f>
        <v>0.83200000000000007</v>
      </c>
      <c r="L8" s="81">
        <f t="shared" ref="L8" si="6">G8-K8</f>
        <v>1.248</v>
      </c>
      <c r="M8" s="84">
        <f t="shared" si="1"/>
        <v>10711.583999999999</v>
      </c>
      <c r="N8" s="81">
        <f t="shared" ref="N8:N14" si="7">I8*M8</f>
        <v>28257.158591999996</v>
      </c>
      <c r="O8" s="81">
        <f t="shared" si="2"/>
        <v>1.04</v>
      </c>
      <c r="P8" s="81">
        <f t="shared" si="3"/>
        <v>1.04</v>
      </c>
      <c r="Q8" s="81">
        <f t="shared" si="4"/>
        <v>8926.3200000000015</v>
      </c>
      <c r="R8" s="81">
        <f t="shared" ref="R8:R14" si="8">I8*Q8</f>
        <v>23547.632160000005</v>
      </c>
    </row>
    <row r="9" spans="3:18" ht="31.5" x14ac:dyDescent="0.25">
      <c r="C9" s="30" t="s">
        <v>89</v>
      </c>
      <c r="D9" s="17" t="s">
        <v>125</v>
      </c>
      <c r="E9" s="157">
        <f>0.026202</f>
        <v>2.6202E-2</v>
      </c>
      <c r="F9" s="17" t="s">
        <v>110</v>
      </c>
      <c r="G9" s="81">
        <v>1.1599999999999999</v>
      </c>
      <c r="H9" s="81">
        <f t="shared" si="0"/>
        <v>30394.32</v>
      </c>
      <c r="I9" s="84">
        <v>2.6379999999999999</v>
      </c>
      <c r="J9" s="81">
        <f t="shared" si="5"/>
        <v>80180.216159999996</v>
      </c>
      <c r="K9" s="81">
        <f>G9*40%</f>
        <v>0.46399999999999997</v>
      </c>
      <c r="L9" s="81">
        <f>G9-K9</f>
        <v>0.69599999999999995</v>
      </c>
      <c r="M9" s="84">
        <f t="shared" si="1"/>
        <v>18236.592000000001</v>
      </c>
      <c r="N9" s="81">
        <f t="shared" si="7"/>
        <v>48108.129695999996</v>
      </c>
      <c r="O9" s="81">
        <f t="shared" si="2"/>
        <v>0.57999999999999996</v>
      </c>
      <c r="P9" s="81">
        <f t="shared" si="3"/>
        <v>0.57999999999999996</v>
      </c>
      <c r="Q9" s="81">
        <f t="shared" si="4"/>
        <v>15197.16</v>
      </c>
      <c r="R9" s="81">
        <f t="shared" si="8"/>
        <v>40090.108079999998</v>
      </c>
    </row>
    <row r="10" spans="3:18" ht="31.5" x14ac:dyDescent="0.25">
      <c r="C10" s="30" t="s">
        <v>126</v>
      </c>
      <c r="D10" s="17" t="s">
        <v>127</v>
      </c>
      <c r="E10" s="157">
        <v>7.0735000000000006E-2</v>
      </c>
      <c r="F10" s="17" t="s">
        <v>110</v>
      </c>
      <c r="G10" s="81">
        <v>1.3</v>
      </c>
      <c r="H10" s="81">
        <f t="shared" si="0"/>
        <v>91955.500000000015</v>
      </c>
      <c r="I10" s="84">
        <v>2.6379999999999999</v>
      </c>
      <c r="J10" s="81">
        <f t="shared" si="5"/>
        <v>242578.60900000003</v>
      </c>
      <c r="K10" s="81">
        <f t="shared" ref="K10:K14" si="9">G10*40%</f>
        <v>0.52</v>
      </c>
      <c r="L10" s="81">
        <f t="shared" ref="L10:L14" si="10">G10-K10</f>
        <v>0.78</v>
      </c>
      <c r="M10" s="84">
        <f t="shared" si="1"/>
        <v>55173.30000000001</v>
      </c>
      <c r="N10" s="81">
        <f t="shared" si="7"/>
        <v>145547.16540000003</v>
      </c>
      <c r="O10" s="81">
        <f t="shared" si="2"/>
        <v>0.65</v>
      </c>
      <c r="P10" s="81">
        <f t="shared" si="3"/>
        <v>0.65</v>
      </c>
      <c r="Q10" s="81">
        <f t="shared" si="4"/>
        <v>45977.750000000007</v>
      </c>
      <c r="R10" s="81">
        <f t="shared" si="8"/>
        <v>121289.30450000001</v>
      </c>
    </row>
    <row r="11" spans="3:18" ht="31.5" x14ac:dyDescent="0.25">
      <c r="C11" s="30" t="s">
        <v>96</v>
      </c>
      <c r="D11" s="17" t="s">
        <v>128</v>
      </c>
      <c r="E11" s="157">
        <v>0.108833</v>
      </c>
      <c r="F11" s="17" t="s">
        <v>110</v>
      </c>
      <c r="G11" s="81">
        <v>0.25</v>
      </c>
      <c r="H11" s="81">
        <f t="shared" si="0"/>
        <v>27208.25</v>
      </c>
      <c r="I11" s="84">
        <v>2.6379999999999999</v>
      </c>
      <c r="J11" s="81">
        <f t="shared" si="5"/>
        <v>71775.363499999992</v>
      </c>
      <c r="K11" s="81">
        <f t="shared" si="9"/>
        <v>0.1</v>
      </c>
      <c r="L11" s="81">
        <f t="shared" si="10"/>
        <v>0.15</v>
      </c>
      <c r="M11" s="84">
        <f t="shared" si="1"/>
        <v>16324.949999999997</v>
      </c>
      <c r="N11" s="81">
        <f t="shared" si="7"/>
        <v>43065.218099999991</v>
      </c>
      <c r="O11" s="81">
        <f t="shared" si="2"/>
        <v>0.125</v>
      </c>
      <c r="P11" s="81">
        <f t="shared" si="3"/>
        <v>0.125</v>
      </c>
      <c r="Q11" s="81">
        <f t="shared" si="4"/>
        <v>13604.125</v>
      </c>
      <c r="R11" s="81">
        <f t="shared" si="8"/>
        <v>35887.681749999996</v>
      </c>
    </row>
    <row r="12" spans="3:18" ht="31.5" x14ac:dyDescent="0.25">
      <c r="C12" s="30" t="s">
        <v>92</v>
      </c>
      <c r="D12" s="17" t="s">
        <v>129</v>
      </c>
      <c r="E12" s="157">
        <v>6.3826999999999995E-2</v>
      </c>
      <c r="F12" s="17" t="s">
        <v>110</v>
      </c>
      <c r="G12" s="81">
        <v>1.27</v>
      </c>
      <c r="H12" s="81">
        <f t="shared" si="0"/>
        <v>81060.289999999994</v>
      </c>
      <c r="I12" s="84">
        <v>2.6379999999999999</v>
      </c>
      <c r="J12" s="81">
        <f t="shared" si="5"/>
        <v>213837.04501999996</v>
      </c>
      <c r="K12" s="81">
        <f t="shared" si="9"/>
        <v>0.50800000000000001</v>
      </c>
      <c r="L12" s="81">
        <f t="shared" si="10"/>
        <v>0.76200000000000001</v>
      </c>
      <c r="M12" s="84">
        <f t="shared" si="1"/>
        <v>48636.173999999999</v>
      </c>
      <c r="N12" s="81">
        <f t="shared" si="7"/>
        <v>128302.22701199999</v>
      </c>
      <c r="O12" s="81">
        <f t="shared" si="2"/>
        <v>0.63500000000000001</v>
      </c>
      <c r="P12" s="81">
        <f t="shared" si="3"/>
        <v>0.63500000000000001</v>
      </c>
      <c r="Q12" s="81">
        <f t="shared" si="4"/>
        <v>40530.144999999997</v>
      </c>
      <c r="R12" s="81">
        <f t="shared" si="8"/>
        <v>106918.52250999998</v>
      </c>
    </row>
    <row r="13" spans="3:18" ht="31.5" x14ac:dyDescent="0.25">
      <c r="C13" s="30" t="s">
        <v>94</v>
      </c>
      <c r="D13" s="17" t="s">
        <v>130</v>
      </c>
      <c r="E13" s="157">
        <v>0.102252</v>
      </c>
      <c r="F13" s="17" t="s">
        <v>110</v>
      </c>
      <c r="G13" s="81">
        <v>1.1599999999999999</v>
      </c>
      <c r="H13" s="81">
        <f t="shared" si="0"/>
        <v>118612.31999999999</v>
      </c>
      <c r="I13" s="84">
        <v>2.6379999999999999</v>
      </c>
      <c r="J13" s="81">
        <f t="shared" si="5"/>
        <v>312899.30015999998</v>
      </c>
      <c r="K13" s="81">
        <f t="shared" si="9"/>
        <v>0.46399999999999997</v>
      </c>
      <c r="L13" s="81">
        <f t="shared" si="10"/>
        <v>0.69599999999999995</v>
      </c>
      <c r="M13" s="84">
        <f t="shared" si="1"/>
        <v>71167.391999999993</v>
      </c>
      <c r="N13" s="81">
        <f t="shared" si="7"/>
        <v>187739.58009599996</v>
      </c>
      <c r="O13" s="81">
        <f t="shared" si="2"/>
        <v>0.57999999999999996</v>
      </c>
      <c r="P13" s="81">
        <f t="shared" si="3"/>
        <v>0.57999999999999996</v>
      </c>
      <c r="Q13" s="81">
        <f t="shared" si="4"/>
        <v>59306.159999999996</v>
      </c>
      <c r="R13" s="81">
        <f t="shared" si="8"/>
        <v>156449.65007999999</v>
      </c>
    </row>
    <row r="14" spans="3:18" ht="31.5" x14ac:dyDescent="0.25">
      <c r="C14" s="30" t="s">
        <v>99</v>
      </c>
      <c r="D14" s="17" t="s">
        <v>134</v>
      </c>
      <c r="E14" s="157">
        <v>9.9180000000000004E-2</v>
      </c>
      <c r="F14" s="17" t="s">
        <v>110</v>
      </c>
      <c r="G14" s="81">
        <v>1.68</v>
      </c>
      <c r="H14" s="81">
        <f t="shared" si="0"/>
        <v>166622.39999999999</v>
      </c>
      <c r="I14" s="84">
        <v>2.6379999999999999</v>
      </c>
      <c r="J14" s="81">
        <f t="shared" si="5"/>
        <v>439549.89119999995</v>
      </c>
      <c r="K14" s="81">
        <f t="shared" si="9"/>
        <v>0.67200000000000004</v>
      </c>
      <c r="L14" s="81">
        <f t="shared" si="10"/>
        <v>1.008</v>
      </c>
      <c r="M14" s="84">
        <f t="shared" si="1"/>
        <v>99973.440000000017</v>
      </c>
      <c r="N14" s="81">
        <f t="shared" si="7"/>
        <v>263729.93472000002</v>
      </c>
      <c r="O14" s="81">
        <f t="shared" si="2"/>
        <v>0.84</v>
      </c>
      <c r="P14" s="81">
        <f t="shared" si="3"/>
        <v>0.84</v>
      </c>
      <c r="Q14" s="81">
        <f t="shared" si="4"/>
        <v>83311.199999999997</v>
      </c>
      <c r="R14" s="81">
        <f t="shared" si="8"/>
        <v>219774.94559999998</v>
      </c>
    </row>
    <row r="15" spans="3:18" x14ac:dyDescent="0.25">
      <c r="C15" s="300" t="s">
        <v>136</v>
      </c>
      <c r="D15" s="300"/>
      <c r="E15" s="161">
        <f>SUM(E7:E14)</f>
        <v>0.59060200000000007</v>
      </c>
      <c r="F15" s="161"/>
      <c r="G15" s="161">
        <f>SUM(G7:G14)</f>
        <v>9.629999999999999</v>
      </c>
      <c r="H15" s="161">
        <f>SUM(H7:H14)</f>
        <v>614728.42000000004</v>
      </c>
      <c r="I15" s="161"/>
      <c r="J15" s="161">
        <f>SUM(J7:J14)</f>
        <v>1621653.5719599999</v>
      </c>
      <c r="K15" s="161">
        <f>SUM(K7:K14)</f>
        <v>3.8520000000000003</v>
      </c>
      <c r="L15" s="161">
        <f>SUM(L7:L14)</f>
        <v>5.7779999999999996</v>
      </c>
      <c r="M15" s="161">
        <f>SUM(M7:M14)</f>
        <v>368837.05200000003</v>
      </c>
      <c r="N15" s="161">
        <f t="shared" ref="N15:R15" si="11">SUM(N7:N14)</f>
        <v>972992.14317599998</v>
      </c>
      <c r="O15" s="161">
        <f t="shared" si="11"/>
        <v>4.8149999999999995</v>
      </c>
      <c r="P15" s="161">
        <f t="shared" si="11"/>
        <v>4.8149999999999995</v>
      </c>
      <c r="Q15" s="161">
        <f t="shared" si="11"/>
        <v>307364.21000000002</v>
      </c>
      <c r="R15" s="161">
        <f t="shared" si="11"/>
        <v>810826.78597999993</v>
      </c>
    </row>
    <row r="16" spans="3:18" x14ac:dyDescent="0.25">
      <c r="C16" s="291" t="s">
        <v>646</v>
      </c>
      <c r="D16" s="292"/>
      <c r="E16" s="292"/>
      <c r="F16" s="292"/>
      <c r="G16" s="292"/>
      <c r="H16" s="292"/>
      <c r="I16" s="293"/>
      <c r="J16" s="167">
        <f>J15/1000000</f>
        <v>1.6216535719599998</v>
      </c>
      <c r="K16" s="327"/>
      <c r="L16" s="328"/>
      <c r="M16" s="331"/>
      <c r="N16" s="167">
        <f>N15/1000000</f>
        <v>0.97299214317600002</v>
      </c>
      <c r="O16" s="327"/>
      <c r="P16" s="328"/>
      <c r="Q16" s="331"/>
      <c r="R16" s="167">
        <f>R15/1000000</f>
        <v>0.81082678597999991</v>
      </c>
    </row>
    <row r="20" spans="8:18" x14ac:dyDescent="0.25">
      <c r="H20" s="85"/>
      <c r="I20" s="85"/>
      <c r="J20" s="86"/>
      <c r="M20" s="85"/>
      <c r="N20" s="86"/>
      <c r="O20" s="87"/>
      <c r="Q20" s="85"/>
      <c r="R20" s="86"/>
    </row>
  </sheetData>
  <mergeCells count="15">
    <mergeCell ref="C16:I16"/>
    <mergeCell ref="K16:M16"/>
    <mergeCell ref="O16:Q16"/>
    <mergeCell ref="C3:R3"/>
    <mergeCell ref="C15:D15"/>
    <mergeCell ref="I5:I6"/>
    <mergeCell ref="J5:J6"/>
    <mergeCell ref="K5:N5"/>
    <mergeCell ref="O5:R5"/>
    <mergeCell ref="C5:C6"/>
    <mergeCell ref="D5:D6"/>
    <mergeCell ref="E5:E6"/>
    <mergeCell ref="F5:F6"/>
    <mergeCell ref="H5:H6"/>
    <mergeCell ref="C4:R4"/>
  </mergeCells>
  <phoneticPr fontId="5" type="noConversion"/>
  <pageMargins left="0.7" right="0.7" top="0.75" bottom="0.75" header="0.3" footer="0.3"/>
  <pageSetup orientation="portrait" r:id="rId1"/>
  <colBreaks count="2" manualBreakCount="2">
    <brk id="8" max="14" man="1"/>
    <brk id="15" max="14"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C1:U15"/>
  <sheetViews>
    <sheetView topLeftCell="A2" zoomScale="98" zoomScaleNormal="98" workbookViewId="0">
      <selection activeCell="O17" sqref="O17"/>
    </sheetView>
  </sheetViews>
  <sheetFormatPr defaultRowHeight="15" x14ac:dyDescent="0.25"/>
  <cols>
    <col min="1" max="1" width="9.140625" style="168"/>
    <col min="2" max="2" width="6.28515625" style="168" customWidth="1"/>
    <col min="3" max="3" width="7.28515625" style="168" customWidth="1"/>
    <col min="4" max="4" width="19.7109375" style="168" customWidth="1"/>
    <col min="5" max="5" width="11.5703125" style="168" customWidth="1"/>
    <col min="6" max="6" width="12.28515625" style="168" customWidth="1"/>
    <col min="7" max="7" width="13.140625" style="158" customWidth="1"/>
    <col min="8" max="8" width="11.28515625" style="168" customWidth="1"/>
    <col min="9" max="9" width="7.5703125" style="168" customWidth="1"/>
    <col min="10" max="10" width="11.140625" style="168" customWidth="1"/>
    <col min="11" max="11" width="8.85546875" style="168" customWidth="1"/>
    <col min="12" max="12" width="10.85546875" style="168" customWidth="1"/>
    <col min="13" max="13" width="11.28515625" style="168" bestFit="1" customWidth="1"/>
    <col min="14" max="14" width="6.7109375" style="168" customWidth="1"/>
    <col min="15" max="15" width="11.140625" style="168" customWidth="1"/>
    <col min="16" max="16" width="6.5703125" style="168" customWidth="1"/>
    <col min="17" max="17" width="11.7109375" style="168" customWidth="1"/>
    <col min="18" max="18" width="11.28515625" style="168" bestFit="1" customWidth="1"/>
    <col min="19" max="19" width="6.7109375" style="168" customWidth="1"/>
    <col min="20" max="20" width="17.42578125" style="169" customWidth="1"/>
    <col min="21" max="21" width="25.28515625" style="168" customWidth="1"/>
    <col min="22" max="16384" width="9.140625" style="168"/>
  </cols>
  <sheetData>
    <row r="1" spans="3:21" hidden="1" x14ac:dyDescent="0.25"/>
    <row r="2" spans="3:21" ht="15.75" x14ac:dyDescent="0.25">
      <c r="C2" s="232" t="s">
        <v>180</v>
      </c>
      <c r="D2" s="232"/>
      <c r="E2" s="232"/>
      <c r="F2" s="232"/>
      <c r="G2" s="232"/>
      <c r="H2" s="232"/>
      <c r="I2" s="232"/>
      <c r="J2" s="232"/>
      <c r="K2" s="232"/>
      <c r="L2" s="232"/>
      <c r="M2" s="232"/>
      <c r="N2" s="232"/>
      <c r="O2" s="232"/>
      <c r="P2" s="232"/>
      <c r="Q2" s="232"/>
      <c r="R2" s="232"/>
      <c r="S2" s="232"/>
      <c r="T2" s="232"/>
    </row>
    <row r="3" spans="3:21" ht="15.75" x14ac:dyDescent="0.25">
      <c r="S3" s="335" t="s">
        <v>535</v>
      </c>
      <c r="T3" s="335"/>
    </row>
    <row r="4" spans="3:21" ht="47.25" x14ac:dyDescent="0.25">
      <c r="C4" s="329" t="s">
        <v>112</v>
      </c>
      <c r="D4" s="329" t="s">
        <v>166</v>
      </c>
      <c r="E4" s="329" t="s">
        <v>114</v>
      </c>
      <c r="F4" s="329" t="s">
        <v>139</v>
      </c>
      <c r="G4" s="165" t="s">
        <v>164</v>
      </c>
      <c r="H4" s="329" t="s">
        <v>160</v>
      </c>
      <c r="I4" s="329" t="s">
        <v>165</v>
      </c>
      <c r="J4" s="329" t="s">
        <v>120</v>
      </c>
      <c r="K4" s="330" t="s">
        <v>116</v>
      </c>
      <c r="L4" s="330"/>
      <c r="M4" s="330"/>
      <c r="N4" s="330"/>
      <c r="O4" s="330"/>
      <c r="P4" s="330" t="s">
        <v>117</v>
      </c>
      <c r="Q4" s="330"/>
      <c r="R4" s="330"/>
      <c r="S4" s="330"/>
      <c r="T4" s="330"/>
    </row>
    <row r="5" spans="3:21" s="169" customFormat="1" ht="47.25" x14ac:dyDescent="0.25">
      <c r="C5" s="329"/>
      <c r="D5" s="329"/>
      <c r="E5" s="329"/>
      <c r="F5" s="329"/>
      <c r="G5" s="165" t="s">
        <v>115</v>
      </c>
      <c r="H5" s="329"/>
      <c r="I5" s="329"/>
      <c r="J5" s="329"/>
      <c r="K5" s="165" t="s">
        <v>118</v>
      </c>
      <c r="L5" s="165" t="s">
        <v>137</v>
      </c>
      <c r="M5" s="166" t="s">
        <v>119</v>
      </c>
      <c r="N5" s="165" t="s">
        <v>165</v>
      </c>
      <c r="O5" s="166" t="s">
        <v>120</v>
      </c>
      <c r="P5" s="165" t="s">
        <v>121</v>
      </c>
      <c r="Q5" s="165" t="s">
        <v>138</v>
      </c>
      <c r="R5" s="166" t="s">
        <v>119</v>
      </c>
      <c r="S5" s="165" t="s">
        <v>165</v>
      </c>
      <c r="T5" s="166" t="s">
        <v>120</v>
      </c>
    </row>
    <row r="6" spans="3:21" s="158" customFormat="1" ht="47.25" x14ac:dyDescent="0.25">
      <c r="C6" s="30" t="s">
        <v>89</v>
      </c>
      <c r="D6" s="17" t="s">
        <v>125</v>
      </c>
      <c r="E6" s="157">
        <f>0.026202</f>
        <v>2.6202E-2</v>
      </c>
      <c r="F6" s="17" t="s">
        <v>111</v>
      </c>
      <c r="G6" s="81">
        <v>0.46</v>
      </c>
      <c r="H6" s="81">
        <f>E6*G6*1000000</f>
        <v>12052.92</v>
      </c>
      <c r="I6" s="84">
        <v>2.6379999999999999</v>
      </c>
      <c r="J6" s="81">
        <f>H6*I6</f>
        <v>31795.60296</v>
      </c>
      <c r="K6" s="81">
        <f>G6*40%</f>
        <v>0.18400000000000002</v>
      </c>
      <c r="L6" s="81">
        <f>G6-K6</f>
        <v>0.27600000000000002</v>
      </c>
      <c r="M6" s="81">
        <f>E6*L6*1000000</f>
        <v>7231.7520000000004</v>
      </c>
      <c r="N6" s="84">
        <v>2.6379999999999999</v>
      </c>
      <c r="O6" s="81">
        <f>M6*N6</f>
        <v>19077.361776000002</v>
      </c>
      <c r="P6" s="81">
        <f t="shared" ref="P6:P8" si="0">G6*(50%)</f>
        <v>0.23</v>
      </c>
      <c r="Q6" s="81">
        <f>G6-P6</f>
        <v>0.23</v>
      </c>
      <c r="R6" s="81">
        <f>E6*Q6*1000000</f>
        <v>6026.46</v>
      </c>
      <c r="S6" s="84">
        <v>2.6379999999999999</v>
      </c>
      <c r="T6" s="81">
        <f>R6*S6</f>
        <v>15897.80148</v>
      </c>
    </row>
    <row r="7" spans="3:21" ht="47.25" x14ac:dyDescent="0.25">
      <c r="C7" s="30" t="s">
        <v>126</v>
      </c>
      <c r="D7" s="17" t="s">
        <v>172</v>
      </c>
      <c r="E7" s="157">
        <v>7.0735000000000006E-2</v>
      </c>
      <c r="F7" s="17" t="s">
        <v>111</v>
      </c>
      <c r="G7" s="81">
        <v>1.5</v>
      </c>
      <c r="H7" s="81">
        <f>E7*G7*1000000</f>
        <v>106102.50000000001</v>
      </c>
      <c r="I7" s="84">
        <v>2.6379999999999999</v>
      </c>
      <c r="J7" s="81">
        <f t="shared" ref="J7:J9" si="1">H7*I7</f>
        <v>279898.39500000002</v>
      </c>
      <c r="K7" s="81">
        <f t="shared" ref="K7:K8" si="2">G7*40%</f>
        <v>0.60000000000000009</v>
      </c>
      <c r="L7" s="81">
        <f t="shared" ref="L7:L8" si="3">G7-K7</f>
        <v>0.89999999999999991</v>
      </c>
      <c r="M7" s="81">
        <f>E7*L7*1000000</f>
        <v>63661.499999999993</v>
      </c>
      <c r="N7" s="84">
        <v>2.6379999999999999</v>
      </c>
      <c r="O7" s="81">
        <f t="shared" ref="O7:O9" si="4">M7*N7</f>
        <v>167939.03699999998</v>
      </c>
      <c r="P7" s="81">
        <f t="shared" si="0"/>
        <v>0.75</v>
      </c>
      <c r="Q7" s="81">
        <f t="shared" ref="Q7:Q8" si="5">G7-P7</f>
        <v>0.75</v>
      </c>
      <c r="R7" s="81">
        <f>E7*Q7*1000000</f>
        <v>53051.250000000007</v>
      </c>
      <c r="S7" s="84">
        <v>2.6379999999999999</v>
      </c>
      <c r="T7" s="81">
        <f t="shared" ref="T7:T9" si="6">R7*S7</f>
        <v>139949.19750000001</v>
      </c>
    </row>
    <row r="8" spans="3:21" ht="47.25" x14ac:dyDescent="0.25">
      <c r="C8" s="30" t="s">
        <v>95</v>
      </c>
      <c r="D8" s="17" t="s">
        <v>173</v>
      </c>
      <c r="E8" s="157">
        <v>5.4046999999999998E-2</v>
      </c>
      <c r="F8" s="17" t="s">
        <v>111</v>
      </c>
      <c r="G8" s="81">
        <v>1.1499999999999999</v>
      </c>
      <c r="H8" s="81">
        <f>E8*G8*1000000</f>
        <v>62154.049999999996</v>
      </c>
      <c r="I8" s="84">
        <v>2.6379999999999999</v>
      </c>
      <c r="J8" s="81">
        <f t="shared" si="1"/>
        <v>163962.38389999999</v>
      </c>
      <c r="K8" s="81">
        <f t="shared" si="2"/>
        <v>0.45999999999999996</v>
      </c>
      <c r="L8" s="81">
        <f t="shared" si="3"/>
        <v>0.69</v>
      </c>
      <c r="M8" s="81">
        <f>E8*L8*1000000</f>
        <v>37292.429999999993</v>
      </c>
      <c r="N8" s="84">
        <v>2.6379999999999999</v>
      </c>
      <c r="O8" s="81">
        <f t="shared" si="4"/>
        <v>98377.430339999977</v>
      </c>
      <c r="P8" s="81">
        <f t="shared" si="0"/>
        <v>0.57499999999999996</v>
      </c>
      <c r="Q8" s="81">
        <f t="shared" si="5"/>
        <v>0.57499999999999996</v>
      </c>
      <c r="R8" s="81">
        <f>E8*Q8*1000000</f>
        <v>31077.024999999998</v>
      </c>
      <c r="S8" s="84">
        <v>2.6379999999999999</v>
      </c>
      <c r="T8" s="81">
        <f t="shared" si="6"/>
        <v>81981.191949999993</v>
      </c>
    </row>
    <row r="9" spans="3:21" ht="47.25" x14ac:dyDescent="0.25">
      <c r="C9" s="30" t="s">
        <v>107</v>
      </c>
      <c r="D9" s="17" t="s">
        <v>174</v>
      </c>
      <c r="E9" s="157">
        <v>5.8636000000000001E-2</v>
      </c>
      <c r="F9" s="17" t="s">
        <v>111</v>
      </c>
      <c r="G9" s="81">
        <v>1.5</v>
      </c>
      <c r="H9" s="81">
        <f>E9*G9*1000000</f>
        <v>87954</v>
      </c>
      <c r="I9" s="84">
        <v>2.6379999999999999</v>
      </c>
      <c r="J9" s="81">
        <f t="shared" si="1"/>
        <v>232022.652</v>
      </c>
      <c r="K9" s="81">
        <f>G9*40%</f>
        <v>0.60000000000000009</v>
      </c>
      <c r="L9" s="81">
        <f>G9-K9</f>
        <v>0.89999999999999991</v>
      </c>
      <c r="M9" s="81">
        <f>E9*L9*1000000</f>
        <v>52772.399999999994</v>
      </c>
      <c r="N9" s="84">
        <v>2.6379999999999999</v>
      </c>
      <c r="O9" s="81">
        <f t="shared" si="4"/>
        <v>139213.59119999997</v>
      </c>
      <c r="P9" s="81">
        <f>G9*(50%)</f>
        <v>0.75</v>
      </c>
      <c r="Q9" s="81">
        <f>G9-P9</f>
        <v>0.75</v>
      </c>
      <c r="R9" s="81">
        <f>E9*Q9*1000000</f>
        <v>43977</v>
      </c>
      <c r="S9" s="84">
        <v>2.6379999999999999</v>
      </c>
      <c r="T9" s="81">
        <f t="shared" si="6"/>
        <v>116011.326</v>
      </c>
    </row>
    <row r="10" spans="3:21" ht="15.75" x14ac:dyDescent="0.25">
      <c r="C10" s="334" t="s">
        <v>136</v>
      </c>
      <c r="D10" s="334"/>
      <c r="E10" s="170">
        <f>SUM(E6:E8)</f>
        <v>0.15098400000000001</v>
      </c>
      <c r="F10" s="170"/>
      <c r="G10" s="161">
        <f>SUM(G6:G9)</f>
        <v>4.6099999999999994</v>
      </c>
      <c r="H10" s="170">
        <f>SUM(H6:H9)</f>
        <v>268263.46999999997</v>
      </c>
      <c r="I10" s="170"/>
      <c r="J10" s="170">
        <f>SUM(J6:J9)</f>
        <v>707679.03385999997</v>
      </c>
      <c r="K10" s="170">
        <f>SUM(K6:K9)</f>
        <v>1.8440000000000003</v>
      </c>
      <c r="L10" s="170">
        <f>SUM(L6:L9)</f>
        <v>2.766</v>
      </c>
      <c r="M10" s="170">
        <f>SUM(M6:M9)</f>
        <v>160958.08199999999</v>
      </c>
      <c r="N10" s="170"/>
      <c r="O10" s="170">
        <f>SUM(O6:O9)</f>
        <v>424607.42031599995</v>
      </c>
      <c r="P10" s="170">
        <f>SUM(P6:P9)</f>
        <v>2.3049999999999997</v>
      </c>
      <c r="Q10" s="170">
        <f>SUM(Q6:Q9)</f>
        <v>2.3049999999999997</v>
      </c>
      <c r="R10" s="170">
        <f>SUM(R6:R9)</f>
        <v>134131.73499999999</v>
      </c>
      <c r="S10" s="170"/>
      <c r="T10" s="161">
        <f>SUM(T6:T9)</f>
        <v>353839.51692999998</v>
      </c>
    </row>
    <row r="11" spans="3:21" ht="15.75" x14ac:dyDescent="0.25">
      <c r="C11" s="291" t="s">
        <v>646</v>
      </c>
      <c r="D11" s="292"/>
      <c r="E11" s="292"/>
      <c r="F11" s="292"/>
      <c r="G11" s="292"/>
      <c r="H11" s="292"/>
      <c r="I11" s="293"/>
      <c r="J11" s="171">
        <f>J10/1000000</f>
        <v>0.70767903385999997</v>
      </c>
      <c r="K11" s="333"/>
      <c r="L11" s="333"/>
      <c r="M11" s="333"/>
      <c r="N11" s="333"/>
      <c r="O11" s="171">
        <f>O10/1000000</f>
        <v>0.42460742031599996</v>
      </c>
      <c r="P11" s="333"/>
      <c r="Q11" s="333"/>
      <c r="R11" s="333"/>
      <c r="S11" s="333"/>
      <c r="T11" s="171">
        <f>T10/1000000</f>
        <v>0.35383951692999999</v>
      </c>
    </row>
    <row r="13" spans="3:21" x14ac:dyDescent="0.25">
      <c r="D13" s="172"/>
    </row>
    <row r="15" spans="3:21" x14ac:dyDescent="0.25">
      <c r="H15" s="15"/>
      <c r="I15" s="15"/>
      <c r="J15" s="173"/>
      <c r="K15" s="174"/>
      <c r="M15" s="15"/>
      <c r="N15" s="15"/>
      <c r="O15" s="173"/>
      <c r="P15" s="173"/>
      <c r="R15" s="15"/>
      <c r="S15" s="15"/>
      <c r="T15" s="173"/>
      <c r="U15" s="173"/>
    </row>
  </sheetData>
  <mergeCells count="15">
    <mergeCell ref="C11:I11"/>
    <mergeCell ref="K11:N11"/>
    <mergeCell ref="P11:S11"/>
    <mergeCell ref="C2:T2"/>
    <mergeCell ref="C10:D10"/>
    <mergeCell ref="I4:I5"/>
    <mergeCell ref="J4:J5"/>
    <mergeCell ref="K4:O4"/>
    <mergeCell ref="P4:T4"/>
    <mergeCell ref="C4:C5"/>
    <mergeCell ref="D4:D5"/>
    <mergeCell ref="E4:E5"/>
    <mergeCell ref="F4:F5"/>
    <mergeCell ref="H4:H5"/>
    <mergeCell ref="S3:T3"/>
  </mergeCells>
  <phoneticPr fontId="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3:K10"/>
  <sheetViews>
    <sheetView workbookViewId="0">
      <selection activeCell="I4" sqref="I4:J4"/>
    </sheetView>
  </sheetViews>
  <sheetFormatPr defaultRowHeight="15" x14ac:dyDescent="0.25"/>
  <cols>
    <col min="2" max="2" width="3.42578125" customWidth="1"/>
    <col min="3" max="3" width="22.7109375" bestFit="1" customWidth="1"/>
    <col min="4" max="4" width="10.140625" bestFit="1" customWidth="1"/>
    <col min="5" max="5" width="12.42578125" bestFit="1" customWidth="1"/>
    <col min="6" max="6" width="15.42578125" customWidth="1"/>
    <col min="7" max="7" width="15.42578125" bestFit="1" customWidth="1"/>
    <col min="8" max="8" width="9.85546875" bestFit="1" customWidth="1"/>
    <col min="9" max="9" width="11.140625" customWidth="1"/>
    <col min="10" max="10" width="10.28515625" customWidth="1"/>
  </cols>
  <sheetData>
    <row r="3" spans="3:11" ht="15.75" x14ac:dyDescent="0.25">
      <c r="C3" s="282" t="s">
        <v>539</v>
      </c>
      <c r="D3" s="282"/>
      <c r="E3" s="282"/>
      <c r="F3" s="282"/>
      <c r="G3" s="282"/>
      <c r="H3" s="282"/>
      <c r="I3" s="282"/>
      <c r="J3" s="282"/>
    </row>
    <row r="4" spans="3:11" ht="15.75" x14ac:dyDescent="0.25">
      <c r="I4" s="298" t="s">
        <v>538</v>
      </c>
      <c r="J4" s="298"/>
      <c r="K4" s="18"/>
    </row>
    <row r="5" spans="3:11" x14ac:dyDescent="0.25">
      <c r="C5" s="337" t="s">
        <v>152</v>
      </c>
      <c r="D5" s="337" t="s">
        <v>153</v>
      </c>
      <c r="E5" s="337" t="s">
        <v>623</v>
      </c>
      <c r="F5" s="337" t="s">
        <v>158</v>
      </c>
      <c r="G5" s="337" t="s">
        <v>159</v>
      </c>
      <c r="H5" s="337" t="s">
        <v>155</v>
      </c>
      <c r="I5" s="337" t="s">
        <v>156</v>
      </c>
      <c r="J5" s="337" t="s">
        <v>157</v>
      </c>
    </row>
    <row r="6" spans="3:11" ht="74.45" customHeight="1" x14ac:dyDescent="0.25">
      <c r="C6" s="337"/>
      <c r="D6" s="337"/>
      <c r="E6" s="337"/>
      <c r="F6" s="337"/>
      <c r="G6" s="337"/>
      <c r="H6" s="337"/>
      <c r="I6" s="337"/>
      <c r="J6" s="337"/>
    </row>
    <row r="7" spans="3:11" ht="15.75" x14ac:dyDescent="0.25">
      <c r="C7" s="175" t="s">
        <v>162</v>
      </c>
      <c r="D7" s="176">
        <v>333</v>
      </c>
      <c r="E7" s="177">
        <f>'ANNEXURE 10'!N64</f>
        <v>12.457615779580001</v>
      </c>
      <c r="F7" s="177">
        <f>'ANNEXURE 10'!R64</f>
        <v>7.4745694677479984</v>
      </c>
      <c r="G7" s="177">
        <f>'ANNEXURE 10'!U64</f>
        <v>6.2288078897900006</v>
      </c>
      <c r="H7" s="177">
        <v>48.54</v>
      </c>
      <c r="I7" s="177">
        <v>0.48</v>
      </c>
      <c r="J7" s="177">
        <v>8.0500000000000007</v>
      </c>
    </row>
    <row r="8" spans="3:11" ht="15.75" x14ac:dyDescent="0.25">
      <c r="C8" s="175" t="s">
        <v>163</v>
      </c>
      <c r="D8" s="176">
        <v>333</v>
      </c>
      <c r="E8" s="177">
        <f>'ANNEXURE 10'!N65</f>
        <v>1.6216535719599998</v>
      </c>
      <c r="F8" s="177">
        <f>'ANNEXURE 10'!R65</f>
        <v>0.97299214317600002</v>
      </c>
      <c r="G8" s="177">
        <f>'ANNEXURE 10'!U65</f>
        <v>0.81082678597999991</v>
      </c>
      <c r="H8" s="177">
        <v>43.22</v>
      </c>
      <c r="I8" s="177">
        <v>0.5</v>
      </c>
      <c r="J8" s="177">
        <v>14.81</v>
      </c>
    </row>
    <row r="9" spans="3:11" ht="41.45" customHeight="1" x14ac:dyDescent="0.25">
      <c r="C9" s="175" t="s">
        <v>154</v>
      </c>
      <c r="D9" s="176">
        <v>333</v>
      </c>
      <c r="E9" s="177">
        <f>'ANNEXURE 10'!N66</f>
        <v>0.70767903386000008</v>
      </c>
      <c r="F9" s="177">
        <f>'ANNEXURE 10'!R66</f>
        <v>0.42460742031599991</v>
      </c>
      <c r="G9" s="177">
        <f>'ANNEXURE 10'!U66</f>
        <v>0.35383951693000004</v>
      </c>
      <c r="H9" s="177">
        <v>38.090000000000003</v>
      </c>
      <c r="I9" s="177">
        <v>0.47</v>
      </c>
      <c r="J9" s="177">
        <v>22.08</v>
      </c>
    </row>
    <row r="10" spans="3:11" ht="18.600000000000001" customHeight="1" x14ac:dyDescent="0.25">
      <c r="C10" s="338" t="s">
        <v>175</v>
      </c>
      <c r="D10" s="338"/>
      <c r="E10" s="178">
        <f>SUM(E7:E9)</f>
        <v>14.786948385400001</v>
      </c>
      <c r="F10" s="178">
        <f>SUM(F7:F9)</f>
        <v>8.8721690312399986</v>
      </c>
      <c r="G10" s="178">
        <f>SUM(G7:G9)</f>
        <v>7.3934741927000003</v>
      </c>
      <c r="H10" s="336"/>
      <c r="I10" s="336"/>
      <c r="J10" s="336"/>
    </row>
  </sheetData>
  <mergeCells count="12">
    <mergeCell ref="C3:J3"/>
    <mergeCell ref="I4:J4"/>
    <mergeCell ref="H10:J10"/>
    <mergeCell ref="F5:F6"/>
    <mergeCell ref="C10:D10"/>
    <mergeCell ref="C5:C6"/>
    <mergeCell ref="D5:D6"/>
    <mergeCell ref="G5:G6"/>
    <mergeCell ref="H5:H6"/>
    <mergeCell ref="I5:I6"/>
    <mergeCell ref="J5:J6"/>
    <mergeCell ref="E5:E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0A63F-3374-4F4E-B1BC-A310DA8D14FB}">
  <dimension ref="B2:D33"/>
  <sheetViews>
    <sheetView tabSelected="1" zoomScale="70" zoomScaleNormal="70" workbookViewId="0">
      <selection activeCell="K15" sqref="K15"/>
    </sheetView>
  </sheetViews>
  <sheetFormatPr defaultRowHeight="15.75" x14ac:dyDescent="0.25"/>
  <cols>
    <col min="1" max="1" width="9.140625" style="45"/>
    <col min="2" max="2" width="5.140625" style="45" bestFit="1" customWidth="1"/>
    <col min="3" max="3" width="38.85546875" style="45" customWidth="1"/>
    <col min="4" max="4" width="72.5703125" style="45" customWidth="1"/>
    <col min="5" max="16384" width="9.140625" style="45"/>
  </cols>
  <sheetData>
    <row r="2" spans="2:4" ht="20.25" x14ac:dyDescent="0.3">
      <c r="B2" s="299" t="s">
        <v>681</v>
      </c>
      <c r="C2" s="299"/>
      <c r="D2" s="299"/>
    </row>
    <row r="4" spans="2:4" ht="19.5" thickBot="1" x14ac:dyDescent="0.35">
      <c r="B4" s="195" t="s">
        <v>680</v>
      </c>
      <c r="C4" s="195"/>
      <c r="D4" s="195"/>
    </row>
    <row r="5" spans="2:4" ht="19.5" thickBot="1" x14ac:dyDescent="0.3">
      <c r="B5" s="196" t="s">
        <v>652</v>
      </c>
      <c r="C5" s="197"/>
      <c r="D5" s="198"/>
    </row>
    <row r="6" spans="2:4" ht="16.5" thickBot="1" x14ac:dyDescent="0.3">
      <c r="B6" s="179" t="s">
        <v>653</v>
      </c>
      <c r="C6" s="180" t="s">
        <v>654</v>
      </c>
      <c r="D6" s="180" t="s">
        <v>655</v>
      </c>
    </row>
    <row r="7" spans="2:4" x14ac:dyDescent="0.25">
      <c r="B7" s="181" t="s">
        <v>656</v>
      </c>
      <c r="C7" s="182"/>
      <c r="D7" s="199" t="s">
        <v>659</v>
      </c>
    </row>
    <row r="8" spans="2:4" ht="47.25" x14ac:dyDescent="0.25">
      <c r="B8" s="181">
        <v>1</v>
      </c>
      <c r="C8" s="182" t="s">
        <v>657</v>
      </c>
      <c r="D8" s="200"/>
    </row>
    <row r="9" spans="2:4" ht="16.5" thickBot="1" x14ac:dyDescent="0.3">
      <c r="B9" s="189"/>
      <c r="C9" s="183" t="s">
        <v>658</v>
      </c>
      <c r="D9" s="201"/>
    </row>
    <row r="10" spans="2:4" x14ac:dyDescent="0.25">
      <c r="B10" s="181"/>
      <c r="C10" s="199" t="s">
        <v>660</v>
      </c>
      <c r="D10" s="184" t="s">
        <v>661</v>
      </c>
    </row>
    <row r="11" spans="2:4" ht="48" thickBot="1" x14ac:dyDescent="0.3">
      <c r="B11" s="149">
        <v>2</v>
      </c>
      <c r="C11" s="201"/>
      <c r="D11" s="183" t="s">
        <v>662</v>
      </c>
    </row>
    <row r="12" spans="2:4" x14ac:dyDescent="0.25">
      <c r="B12" s="181"/>
      <c r="C12" s="185"/>
      <c r="D12" s="186" t="s">
        <v>664</v>
      </c>
    </row>
    <row r="13" spans="2:4" ht="32.25" thickBot="1" x14ac:dyDescent="0.3">
      <c r="B13" s="149">
        <v>3</v>
      </c>
      <c r="C13" s="150" t="s">
        <v>663</v>
      </c>
      <c r="D13" s="150" t="s">
        <v>665</v>
      </c>
    </row>
    <row r="14" spans="2:4" x14ac:dyDescent="0.25">
      <c r="B14" s="181"/>
      <c r="C14" s="192" t="s">
        <v>666</v>
      </c>
      <c r="D14" s="186" t="s">
        <v>664</v>
      </c>
    </row>
    <row r="15" spans="2:4" ht="32.25" thickBot="1" x14ac:dyDescent="0.3">
      <c r="B15" s="149">
        <v>4</v>
      </c>
      <c r="C15" s="194"/>
      <c r="D15" s="150" t="s">
        <v>667</v>
      </c>
    </row>
    <row r="16" spans="2:4" x14ac:dyDescent="0.25">
      <c r="B16" s="181"/>
      <c r="C16" s="192" t="s">
        <v>668</v>
      </c>
      <c r="D16" s="184"/>
    </row>
    <row r="17" spans="2:4" x14ac:dyDescent="0.25">
      <c r="B17" s="181"/>
      <c r="C17" s="193"/>
      <c r="D17" s="186" t="s">
        <v>669</v>
      </c>
    </row>
    <row r="18" spans="2:4" ht="47.25" x14ac:dyDescent="0.25">
      <c r="B18" s="181"/>
      <c r="C18" s="193"/>
      <c r="D18" s="185" t="s">
        <v>670</v>
      </c>
    </row>
    <row r="19" spans="2:4" ht="16.5" thickBot="1" x14ac:dyDescent="0.3">
      <c r="B19" s="149">
        <v>6</v>
      </c>
      <c r="C19" s="194"/>
      <c r="D19" s="187"/>
    </row>
    <row r="20" spans="2:4" x14ac:dyDescent="0.25">
      <c r="B20" s="181"/>
      <c r="C20" s="192" t="s">
        <v>671</v>
      </c>
      <c r="D20" s="186" t="s">
        <v>672</v>
      </c>
    </row>
    <row r="21" spans="2:4" ht="31.5" x14ac:dyDescent="0.25">
      <c r="B21" s="181"/>
      <c r="C21" s="193"/>
      <c r="D21" s="185" t="s">
        <v>673</v>
      </c>
    </row>
    <row r="22" spans="2:4" x14ac:dyDescent="0.25">
      <c r="B22" s="181"/>
      <c r="C22" s="193"/>
      <c r="D22" s="190"/>
    </row>
    <row r="23" spans="2:4" ht="16.5" thickBot="1" x14ac:dyDescent="0.3">
      <c r="B23" s="149">
        <v>7</v>
      </c>
      <c r="C23" s="194"/>
      <c r="D23" s="191"/>
    </row>
    <row r="24" spans="2:4" x14ac:dyDescent="0.25">
      <c r="B24" s="181"/>
      <c r="C24" s="192" t="s">
        <v>674</v>
      </c>
      <c r="D24" s="186" t="s">
        <v>669</v>
      </c>
    </row>
    <row r="25" spans="2:4" ht="31.5" x14ac:dyDescent="0.25">
      <c r="B25" s="181">
        <v>8</v>
      </c>
      <c r="C25" s="193"/>
      <c r="D25" s="185" t="s">
        <v>675</v>
      </c>
    </row>
    <row r="26" spans="2:4" ht="16.5" thickBot="1" x14ac:dyDescent="0.3">
      <c r="B26" s="149"/>
      <c r="C26" s="194"/>
      <c r="D26" s="191"/>
    </row>
    <row r="27" spans="2:4" x14ac:dyDescent="0.25">
      <c r="B27" s="181"/>
      <c r="C27" s="192" t="s">
        <v>676</v>
      </c>
      <c r="D27" s="186" t="s">
        <v>672</v>
      </c>
    </row>
    <row r="28" spans="2:4" ht="31.5" x14ac:dyDescent="0.25">
      <c r="B28" s="181"/>
      <c r="C28" s="193"/>
      <c r="D28" s="186" t="s">
        <v>677</v>
      </c>
    </row>
    <row r="29" spans="2:4" x14ac:dyDescent="0.25">
      <c r="B29" s="181">
        <v>9</v>
      </c>
      <c r="C29" s="193"/>
      <c r="D29" s="190"/>
    </row>
    <row r="30" spans="2:4" ht="16.5" thickBot="1" x14ac:dyDescent="0.3">
      <c r="B30" s="149"/>
      <c r="C30" s="194"/>
      <c r="D30" s="191"/>
    </row>
    <row r="31" spans="2:4" x14ac:dyDescent="0.25">
      <c r="B31" s="188"/>
      <c r="C31" s="192" t="s">
        <v>678</v>
      </c>
      <c r="D31" s="186" t="s">
        <v>669</v>
      </c>
    </row>
    <row r="32" spans="2:4" ht="47.25" x14ac:dyDescent="0.25">
      <c r="B32" s="181"/>
      <c r="C32" s="193"/>
      <c r="D32" s="185" t="s">
        <v>679</v>
      </c>
    </row>
    <row r="33" spans="2:4" ht="16.5" thickBot="1" x14ac:dyDescent="0.3">
      <c r="B33" s="149">
        <v>10</v>
      </c>
      <c r="C33" s="194"/>
      <c r="D33" s="191"/>
    </row>
  </sheetData>
  <mergeCells count="11">
    <mergeCell ref="B2:D2"/>
    <mergeCell ref="C24:C26"/>
    <mergeCell ref="C27:C30"/>
    <mergeCell ref="C31:C33"/>
    <mergeCell ref="B4:D4"/>
    <mergeCell ref="B5:D5"/>
    <mergeCell ref="D7:D9"/>
    <mergeCell ref="C10:C11"/>
    <mergeCell ref="C14:C15"/>
    <mergeCell ref="C16:C19"/>
    <mergeCell ref="C20:C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vt:i4>
      </vt:variant>
    </vt:vector>
  </HeadingPairs>
  <TitlesOfParts>
    <vt:vector size="21" baseType="lpstr">
      <vt:lpstr>ANNEXURE 1 </vt:lpstr>
      <vt:lpstr>ANNEXURE 2</vt:lpstr>
      <vt:lpstr>ANNEXURE 3</vt:lpstr>
      <vt:lpstr>ANNEXURE 4</vt:lpstr>
      <vt:lpstr>ANNEXURE 5</vt:lpstr>
      <vt:lpstr>ANNEXURE 6</vt:lpstr>
      <vt:lpstr>ANNEXURE 7</vt:lpstr>
      <vt:lpstr>ANNEXURE 8</vt:lpstr>
      <vt:lpstr>ANNEXURE 9(A)</vt:lpstr>
      <vt:lpstr>ANNEXURE 9(B)</vt:lpstr>
      <vt:lpstr>ANNEXURE 10</vt:lpstr>
      <vt:lpstr>ANNEXURE 11 A</vt:lpstr>
      <vt:lpstr>ANNEXURE 11 B</vt:lpstr>
      <vt:lpstr>ANNEXURE 11 C</vt:lpstr>
      <vt:lpstr>ANNEXURE 12</vt:lpstr>
      <vt:lpstr>ANNEXURE 13</vt:lpstr>
      <vt:lpstr>'ANNEXURE 11 A'!Print_Area</vt:lpstr>
      <vt:lpstr>'ANNEXURE 3'!Print_Area</vt:lpstr>
      <vt:lpstr>'ANNEXURE 8'!Print_Area</vt:lpstr>
      <vt:lpstr>'ANNEXURE 9(A)'!Print_Area</vt:lpstr>
      <vt:lpstr>'ANNEXURE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VICTUS</dc:creator>
  <cp:lastModifiedBy>Rajat Raghushe</cp:lastModifiedBy>
  <cp:lastPrinted>2026-06-25T10:53:58Z</cp:lastPrinted>
  <dcterms:created xsi:type="dcterms:W3CDTF">2026-04-20T06:59:34Z</dcterms:created>
  <dcterms:modified xsi:type="dcterms:W3CDTF">2026-07-23T07:33:34Z</dcterms:modified>
</cp:coreProperties>
</file>